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лист1!$A$1:$H$392</definedName>
  </definedNames>
  <calcPr calcId="145621"/>
</workbook>
</file>

<file path=xl/calcChain.xml><?xml version="1.0" encoding="utf-8"?>
<calcChain xmlns="http://schemas.openxmlformats.org/spreadsheetml/2006/main">
  <c r="H387" i="1" l="1"/>
  <c r="G387" i="1"/>
  <c r="G386" i="1" s="1"/>
  <c r="G385" i="1" s="1"/>
  <c r="H301" i="1"/>
  <c r="G301" i="1"/>
  <c r="H386" i="1" l="1"/>
  <c r="H385" i="1" s="1"/>
  <c r="H185" i="1"/>
  <c r="G185" i="1"/>
  <c r="H183" i="1"/>
  <c r="H182" i="1" s="1"/>
  <c r="G183" i="1"/>
  <c r="H57" i="1"/>
  <c r="H56" i="1" s="1"/>
  <c r="G57" i="1"/>
  <c r="G56" i="1" s="1"/>
  <c r="G182" i="1" l="1"/>
  <c r="H350" i="1"/>
  <c r="H349" i="1" s="1"/>
  <c r="G350" i="1"/>
  <c r="G349" i="1" s="1"/>
  <c r="H268" i="1" l="1"/>
  <c r="G268" i="1"/>
  <c r="H197" i="1" l="1"/>
  <c r="H196" i="1" s="1"/>
  <c r="H195" i="1" s="1"/>
  <c r="G197" i="1"/>
  <c r="G196" i="1" s="1"/>
  <c r="G195" i="1" s="1"/>
  <c r="H294" i="1" l="1"/>
  <c r="H293" i="1" s="1"/>
  <c r="H292" i="1" s="1"/>
  <c r="G294" i="1"/>
  <c r="G293" i="1" s="1"/>
  <c r="G292" i="1" s="1"/>
  <c r="H324" i="1"/>
  <c r="H323" i="1" s="1"/>
  <c r="H322" i="1" s="1"/>
  <c r="G324" i="1"/>
  <c r="G323" i="1" s="1"/>
  <c r="G322" i="1" s="1"/>
  <c r="G376" i="1" l="1"/>
  <c r="G375" i="1" s="1"/>
  <c r="G374" i="1" s="1"/>
  <c r="H376" i="1" l="1"/>
  <c r="H375" i="1" s="1"/>
  <c r="H374" i="1" s="1"/>
  <c r="H41" i="1" l="1"/>
  <c r="G41" i="1"/>
  <c r="H64" i="1"/>
  <c r="G64" i="1"/>
  <c r="H62" i="1"/>
  <c r="G62" i="1"/>
  <c r="H60" i="1"/>
  <c r="G60" i="1"/>
  <c r="H39" i="1"/>
  <c r="G39" i="1"/>
  <c r="H38" i="1" l="1"/>
  <c r="G38" i="1"/>
  <c r="G59" i="1"/>
  <c r="H59" i="1"/>
  <c r="H372" i="1" l="1"/>
  <c r="H371" i="1" s="1"/>
  <c r="G372" i="1"/>
  <c r="G371" i="1" s="1"/>
  <c r="H357" i="1"/>
  <c r="G357" i="1"/>
  <c r="H73" i="1"/>
  <c r="G73" i="1"/>
  <c r="H369" i="1"/>
  <c r="H368" i="1" s="1"/>
  <c r="G369" i="1"/>
  <c r="G368" i="1" s="1"/>
  <c r="H367" i="1" l="1"/>
  <c r="G367" i="1"/>
  <c r="H312" i="1"/>
  <c r="H311" i="1" s="1"/>
  <c r="H309" i="1" s="1"/>
  <c r="H308" i="1" s="1"/>
  <c r="G312" i="1"/>
  <c r="G311" i="1" s="1"/>
  <c r="G310" i="1" s="1"/>
  <c r="H310" i="1" l="1"/>
  <c r="G309" i="1"/>
  <c r="G308" i="1" s="1"/>
  <c r="G237" i="1"/>
  <c r="G236" i="1" s="1"/>
  <c r="G235" i="1" s="1"/>
  <c r="G234" i="1" s="1"/>
  <c r="G233" i="1" s="1"/>
  <c r="G231" i="1"/>
  <c r="G230" i="1" s="1"/>
  <c r="G229" i="1" s="1"/>
  <c r="G228" i="1" s="1"/>
  <c r="G227" i="1" s="1"/>
  <c r="G225" i="1"/>
  <c r="G224" i="1" s="1"/>
  <c r="G223" i="1" s="1"/>
  <c r="G221" i="1"/>
  <c r="G220" i="1" s="1"/>
  <c r="G219" i="1" s="1"/>
  <c r="G217" i="1"/>
  <c r="G216" i="1" s="1"/>
  <c r="G215" i="1" s="1"/>
  <c r="G213" i="1"/>
  <c r="G212" i="1" s="1"/>
  <c r="G211" i="1" s="1"/>
  <c r="G193" i="1"/>
  <c r="G191" i="1"/>
  <c r="G188" i="1"/>
  <c r="G187" i="1" s="1"/>
  <c r="G177" i="1"/>
  <c r="G176" i="1" s="1"/>
  <c r="G175" i="1" s="1"/>
  <c r="G173" i="1"/>
  <c r="G172" i="1" s="1"/>
  <c r="G171" i="1" s="1"/>
  <c r="G169" i="1"/>
  <c r="G168" i="1" s="1"/>
  <c r="G167" i="1" s="1"/>
  <c r="G164" i="1"/>
  <c r="G163" i="1" s="1"/>
  <c r="G162" i="1" s="1"/>
  <c r="G160" i="1"/>
  <c r="G159" i="1" s="1"/>
  <c r="G158" i="1" s="1"/>
  <c r="G153" i="1"/>
  <c r="G152" i="1" s="1"/>
  <c r="G151" i="1" s="1"/>
  <c r="G150" i="1" s="1"/>
  <c r="G149" i="1" s="1"/>
  <c r="G141" i="1"/>
  <c r="G139" i="1"/>
  <c r="G137" i="1"/>
  <c r="G132" i="1"/>
  <c r="G131" i="1" s="1"/>
  <c r="G130" i="1" s="1"/>
  <c r="G129" i="1" s="1"/>
  <c r="G126" i="1"/>
  <c r="G125" i="1" s="1"/>
  <c r="G124" i="1" s="1"/>
  <c r="G122" i="1"/>
  <c r="G121" i="1" s="1"/>
  <c r="G120" i="1" s="1"/>
  <c r="G110" i="1"/>
  <c r="G108" i="1"/>
  <c r="G105" i="1"/>
  <c r="G104" i="1" s="1"/>
  <c r="G94" i="1"/>
  <c r="G93" i="1" s="1"/>
  <c r="G92" i="1" s="1"/>
  <c r="G87" i="1"/>
  <c r="G82" i="1"/>
  <c r="G81" i="1" s="1"/>
  <c r="G80" i="1" s="1"/>
  <c r="G78" i="1"/>
  <c r="G76" i="1"/>
  <c r="G71" i="1"/>
  <c r="G69" i="1"/>
  <c r="G67" i="1"/>
  <c r="G52" i="1"/>
  <c r="G51" i="1" s="1"/>
  <c r="G50" i="1" s="1"/>
  <c r="G48" i="1"/>
  <c r="G46" i="1"/>
  <c r="G44" i="1"/>
  <c r="G20" i="1"/>
  <c r="G19" i="1" s="1"/>
  <c r="G391" i="1"/>
  <c r="G390" i="1" s="1"/>
  <c r="G389" i="1" s="1"/>
  <c r="G384" i="1" s="1"/>
  <c r="G382" i="1"/>
  <c r="G381" i="1" s="1"/>
  <c r="G380" i="1" s="1"/>
  <c r="G379" i="1" s="1"/>
  <c r="G365" i="1"/>
  <c r="G364" i="1" s="1"/>
  <c r="G363" i="1" s="1"/>
  <c r="G362" i="1" s="1"/>
  <c r="G360" i="1"/>
  <c r="G359" i="1" s="1"/>
  <c r="G355" i="1"/>
  <c r="G353" i="1"/>
  <c r="G345" i="1"/>
  <c r="G343" i="1"/>
  <c r="G328" i="1"/>
  <c r="G327" i="1" s="1"/>
  <c r="G319" i="1"/>
  <c r="G318" i="1" s="1"/>
  <c r="G317" i="1" s="1"/>
  <c r="G316" i="1" s="1"/>
  <c r="G290" i="1"/>
  <c r="G289" i="1" s="1"/>
  <c r="G337" i="1"/>
  <c r="G336" i="1" s="1"/>
  <c r="G335" i="1" s="1"/>
  <c r="G286" i="1"/>
  <c r="G285" i="1" s="1"/>
  <c r="G284" i="1" s="1"/>
  <c r="G333" i="1"/>
  <c r="G332" i="1" s="1"/>
  <c r="G331" i="1" s="1"/>
  <c r="G282" i="1"/>
  <c r="G281" i="1" s="1"/>
  <c r="G280" i="1" s="1"/>
  <c r="G277" i="1"/>
  <c r="G276" i="1" s="1"/>
  <c r="G275" i="1" s="1"/>
  <c r="G273" i="1"/>
  <c r="G272" i="1" s="1"/>
  <c r="G271" i="1" s="1"/>
  <c r="G270" i="1" s="1"/>
  <c r="G266" i="1"/>
  <c r="G262" i="1"/>
  <c r="G261" i="1" s="1"/>
  <c r="G260" i="1" s="1"/>
  <c r="G244" i="1"/>
  <c r="G243" i="1" s="1"/>
  <c r="G242" i="1" s="1"/>
  <c r="G241" i="1" s="1"/>
  <c r="G352" i="1" l="1"/>
  <c r="G348" i="1" s="1"/>
  <c r="G265" i="1"/>
  <c r="G264" i="1" s="1"/>
  <c r="G43" i="1"/>
  <c r="G37" i="1" s="1"/>
  <c r="G36" i="1" s="1"/>
  <c r="G66" i="1"/>
  <c r="G166" i="1"/>
  <c r="G330" i="1"/>
  <c r="G113" i="1"/>
  <c r="G112" i="1" s="1"/>
  <c r="G89" i="1"/>
  <c r="G86" i="1" s="1"/>
  <c r="G85" i="1" s="1"/>
  <c r="G84" i="1" s="1"/>
  <c r="G31" i="1"/>
  <c r="G30" i="1" s="1"/>
  <c r="G29" i="1" s="1"/>
  <c r="G28" i="1" s="1"/>
  <c r="G27" i="1" s="1"/>
  <c r="G26" i="1" s="1"/>
  <c r="G99" i="1"/>
  <c r="G98" i="1" s="1"/>
  <c r="G97" i="1" s="1"/>
  <c r="G96" i="1" s="1"/>
  <c r="G117" i="1"/>
  <c r="G116" i="1" s="1"/>
  <c r="G146" i="1"/>
  <c r="G145" i="1" s="1"/>
  <c r="G144" i="1" s="1"/>
  <c r="G143" i="1" s="1"/>
  <c r="G378" i="1"/>
  <c r="G190" i="1"/>
  <c r="G181" i="1" s="1"/>
  <c r="G207" i="1"/>
  <c r="G206" i="1" s="1"/>
  <c r="G254" i="1"/>
  <c r="G23" i="1"/>
  <c r="G22" i="1" s="1"/>
  <c r="G18" i="1" s="1"/>
  <c r="G17" i="1" s="1"/>
  <c r="G16" i="1" s="1"/>
  <c r="G15" i="1" s="1"/>
  <c r="G12" i="1"/>
  <c r="G11" i="1" s="1"/>
  <c r="G10" i="1" s="1"/>
  <c r="G9" i="1" s="1"/>
  <c r="G8" i="1" s="1"/>
  <c r="G7" i="1" s="1"/>
  <c r="G257" i="1"/>
  <c r="G136" i="1"/>
  <c r="G135" i="1" s="1"/>
  <c r="G134" i="1" s="1"/>
  <c r="G128" i="1" s="1"/>
  <c r="G157" i="1"/>
  <c r="G156" i="1" s="1"/>
  <c r="G298" i="1"/>
  <c r="G249" i="1"/>
  <c r="G248" i="1" s="1"/>
  <c r="G202" i="1"/>
  <c r="G201" i="1" s="1"/>
  <c r="G288" i="1"/>
  <c r="G305" i="1"/>
  <c r="G304" i="1" s="1"/>
  <c r="G303" i="1" s="1"/>
  <c r="G342" i="1"/>
  <c r="G341" i="1" s="1"/>
  <c r="G340" i="1" s="1"/>
  <c r="G107" i="1"/>
  <c r="G75" i="1"/>
  <c r="H225" i="1"/>
  <c r="H224" i="1" s="1"/>
  <c r="H223" i="1" s="1"/>
  <c r="G297" i="1" l="1"/>
  <c r="G296" i="1" s="1"/>
  <c r="G279" i="1" s="1"/>
  <c r="G55" i="1"/>
  <c r="G347" i="1"/>
  <c r="G339" i="1" s="1"/>
  <c r="G326" i="1"/>
  <c r="G321" i="1" s="1"/>
  <c r="G315" i="1" s="1"/>
  <c r="G103" i="1"/>
  <c r="G102" i="1" s="1"/>
  <c r="G180" i="1"/>
  <c r="G54" i="1"/>
  <c r="G35" i="1" s="1"/>
  <c r="G34" i="1" s="1"/>
  <c r="G200" i="1"/>
  <c r="G199" i="1" s="1"/>
  <c r="G253" i="1"/>
  <c r="G247" i="1" s="1"/>
  <c r="G246" i="1" s="1"/>
  <c r="H365" i="1"/>
  <c r="H364" i="1" s="1"/>
  <c r="H363" i="1" s="1"/>
  <c r="H362" i="1" s="1"/>
  <c r="H360" i="1"/>
  <c r="H359" i="1" s="1"/>
  <c r="H355" i="1"/>
  <c r="H353" i="1"/>
  <c r="H345" i="1"/>
  <c r="H343" i="1"/>
  <c r="H290" i="1"/>
  <c r="H289" i="1" s="1"/>
  <c r="H352" i="1" l="1"/>
  <c r="H348" i="1" s="1"/>
  <c r="G179" i="1"/>
  <c r="G155" i="1" s="1"/>
  <c r="G240" i="1"/>
  <c r="G239" i="1" s="1"/>
  <c r="H342" i="1"/>
  <c r="H341" i="1" s="1"/>
  <c r="H340" i="1" s="1"/>
  <c r="H288" i="1"/>
  <c r="H347" i="1" l="1"/>
  <c r="H339" i="1" s="1"/>
  <c r="H337" i="1"/>
  <c r="H336" i="1" s="1"/>
  <c r="H335" i="1" s="1"/>
  <c r="H126" i="1" l="1"/>
  <c r="H125" i="1" s="1"/>
  <c r="H124" i="1" s="1"/>
  <c r="H193" i="1" l="1"/>
  <c r="H78" i="1" l="1"/>
  <c r="H141" i="1" l="1"/>
  <c r="H139" i="1"/>
  <c r="H137" i="1"/>
  <c r="H132" i="1"/>
  <c r="H131" i="1" s="1"/>
  <c r="H130" i="1" s="1"/>
  <c r="H129" i="1" s="1"/>
  <c r="H136" i="1" l="1"/>
  <c r="H146" i="1"/>
  <c r="H145" i="1" s="1"/>
  <c r="H144" i="1" s="1"/>
  <c r="H143" i="1" s="1"/>
  <c r="H135" i="1" l="1"/>
  <c r="H134" i="1" s="1"/>
  <c r="H128" i="1" s="1"/>
  <c r="H110" i="1"/>
  <c r="H71" i="1"/>
  <c r="H69" i="1"/>
  <c r="H48" i="1"/>
  <c r="H273" i="1"/>
  <c r="H272" i="1" s="1"/>
  <c r="H271" i="1" s="1"/>
  <c r="H270" i="1" s="1"/>
  <c r="H298" i="1" l="1"/>
  <c r="H297" i="1" l="1"/>
  <c r="H296" i="1" s="1"/>
  <c r="H257" i="1"/>
  <c r="H254" i="1" l="1"/>
  <c r="H253" i="1" s="1"/>
  <c r="H217" i="1" l="1"/>
  <c r="H216" i="1" s="1"/>
  <c r="H215" i="1" s="1"/>
  <c r="H89" i="1" l="1"/>
  <c r="H305" i="1" l="1"/>
  <c r="H304" i="1" s="1"/>
  <c r="H303" i="1" s="1"/>
  <c r="H164" i="1" l="1"/>
  <c r="H163" i="1" s="1"/>
  <c r="H162" i="1" s="1"/>
  <c r="H94" i="1"/>
  <c r="H93" i="1" s="1"/>
  <c r="H92" i="1" s="1"/>
  <c r="H52" i="1"/>
  <c r="H51" i="1" s="1"/>
  <c r="H50" i="1" s="1"/>
  <c r="H108" i="1" l="1"/>
  <c r="H107" i="1" s="1"/>
  <c r="H82" i="1"/>
  <c r="H81" i="1" s="1"/>
  <c r="H80" i="1" s="1"/>
  <c r="H221" i="1" l="1"/>
  <c r="H220" i="1" s="1"/>
  <c r="H219" i="1" s="1"/>
  <c r="H266" i="1" l="1"/>
  <c r="H265" i="1" l="1"/>
  <c r="H264" i="1" s="1"/>
  <c r="H328" i="1" l="1"/>
  <c r="H327" i="1" s="1"/>
  <c r="H326" i="1" l="1"/>
  <c r="H321" i="1" s="1"/>
  <c r="H153" i="1"/>
  <c r="H152" i="1" s="1"/>
  <c r="H151" i="1" s="1"/>
  <c r="H150" i="1" l="1"/>
  <c r="H237" i="1"/>
  <c r="H236" i="1" s="1"/>
  <c r="H235" i="1" s="1"/>
  <c r="H231" i="1"/>
  <c r="H230" i="1" s="1"/>
  <c r="H229" i="1" s="1"/>
  <c r="H213" i="1"/>
  <c r="H212" i="1" s="1"/>
  <c r="H211" i="1" s="1"/>
  <c r="H191" i="1"/>
  <c r="H190" i="1" s="1"/>
  <c r="H202" i="1" l="1"/>
  <c r="H201" i="1" s="1"/>
  <c r="H207" i="1"/>
  <c r="H206" i="1" s="1"/>
  <c r="H188" i="1"/>
  <c r="H187" i="1" s="1"/>
  <c r="H181" i="1" s="1"/>
  <c r="H177" i="1"/>
  <c r="H176" i="1" s="1"/>
  <c r="H175" i="1" s="1"/>
  <c r="H173" i="1"/>
  <c r="H172" i="1" s="1"/>
  <c r="H171" i="1" s="1"/>
  <c r="H169" i="1"/>
  <c r="H168" i="1" s="1"/>
  <c r="H167" i="1" s="1"/>
  <c r="H160" i="1"/>
  <c r="H159" i="1" s="1"/>
  <c r="H158" i="1" s="1"/>
  <c r="H166" i="1" l="1"/>
  <c r="H200" i="1"/>
  <c r="H199" i="1" s="1"/>
  <c r="H180" i="1" l="1"/>
  <c r="H122" i="1"/>
  <c r="H121" i="1" s="1"/>
  <c r="H120" i="1" s="1"/>
  <c r="H117" i="1"/>
  <c r="H105" i="1"/>
  <c r="H104" i="1" s="1"/>
  <c r="H76" i="1"/>
  <c r="H75" i="1" s="1"/>
  <c r="H286" i="1"/>
  <c r="H285" i="1" s="1"/>
  <c r="H284" i="1" s="1"/>
  <c r="H12" i="1" l="1"/>
  <c r="H11" i="1" s="1"/>
  <c r="H10" i="1" s="1"/>
  <c r="H113" i="1"/>
  <c r="H112" i="1" s="1"/>
  <c r="H116" i="1"/>
  <c r="H103" i="1" l="1"/>
  <c r="H102" i="1" s="1"/>
  <c r="H99" i="1" l="1"/>
  <c r="H98" i="1" s="1"/>
  <c r="H97" i="1" s="1"/>
  <c r="H244" i="1"/>
  <c r="H243" i="1" s="1"/>
  <c r="H242" i="1" s="1"/>
  <c r="H241" i="1" s="1"/>
  <c r="H20" i="1"/>
  <c r="H19" i="1" s="1"/>
  <c r="H31" i="1"/>
  <c r="H30" i="1" s="1"/>
  <c r="H29" i="1" l="1"/>
  <c r="H96" i="1"/>
  <c r="H28" i="1" l="1"/>
  <c r="H27" i="1" s="1"/>
  <c r="H26" i="1" s="1"/>
  <c r="H319" i="1"/>
  <c r="H318" i="1" l="1"/>
  <c r="H317" i="1" l="1"/>
  <c r="H316" i="1" s="1"/>
  <c r="H262" i="1" l="1"/>
  <c r="H261" i="1" s="1"/>
  <c r="H260" i="1" s="1"/>
  <c r="H149" i="1" l="1"/>
  <c r="H87" i="1"/>
  <c r="H86" i="1" s="1"/>
  <c r="H67" i="1"/>
  <c r="H66" i="1" s="1"/>
  <c r="H55" i="1" s="1"/>
  <c r="H46" i="1"/>
  <c r="H85" i="1" l="1"/>
  <c r="H84" i="1" s="1"/>
  <c r="H333" i="1"/>
  <c r="H332" i="1" s="1"/>
  <c r="H331" i="1" s="1"/>
  <c r="H330" i="1" s="1"/>
  <c r="H315" i="1" s="1"/>
  <c r="H44" i="1"/>
  <c r="H43" i="1" l="1"/>
  <c r="H37" i="1" s="1"/>
  <c r="H36" i="1" s="1"/>
  <c r="H54" i="1"/>
  <c r="H234" i="1"/>
  <c r="H233" i="1" s="1"/>
  <c r="H391" i="1"/>
  <c r="H390" i="1" s="1"/>
  <c r="H277" i="1"/>
  <c r="H276" i="1" s="1"/>
  <c r="H275" i="1" s="1"/>
  <c r="H249" i="1"/>
  <c r="H23" i="1"/>
  <c r="H35" i="1" l="1"/>
  <c r="H34" i="1" s="1"/>
  <c r="H389" i="1"/>
  <c r="H384" i="1" s="1"/>
  <c r="H228" i="1"/>
  <c r="H227" i="1" s="1"/>
  <c r="H157" i="1"/>
  <c r="H22" i="1"/>
  <c r="H9" i="1"/>
  <c r="H8" i="1" s="1"/>
  <c r="H7" i="1" s="1"/>
  <c r="H382" i="1"/>
  <c r="H381" i="1" s="1"/>
  <c r="H380" i="1" s="1"/>
  <c r="H282" i="1"/>
  <c r="H281" i="1" s="1"/>
  <c r="H280" i="1" s="1"/>
  <c r="H279" i="1" s="1"/>
  <c r="H379" i="1" l="1"/>
  <c r="H378" i="1" s="1"/>
  <c r="H18" i="1"/>
  <c r="H17" i="1" s="1"/>
  <c r="H16" i="1" s="1"/>
  <c r="H156" i="1"/>
  <c r="H248" i="1"/>
  <c r="H247" i="1" s="1"/>
  <c r="H179" i="1"/>
  <c r="H246" i="1" l="1"/>
  <c r="H15" i="1"/>
  <c r="H155" i="1"/>
  <c r="H240" i="1" l="1"/>
  <c r="H239" i="1" l="1"/>
</calcChain>
</file>

<file path=xl/sharedStrings.xml><?xml version="1.0" encoding="utf-8"?>
<sst xmlns="http://schemas.openxmlformats.org/spreadsheetml/2006/main" count="1560" uniqueCount="420">
  <si>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</si>
  <si>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</si>
  <si>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</si>
  <si>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</si>
  <si>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</si>
  <si>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</si>
  <si>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</si>
  <si>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</si>
  <si>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</si>
  <si>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</si>
  <si>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</si>
  <si>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</si>
  <si>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</si>
  <si>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</si>
  <si>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</si>
  <si>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</si>
  <si>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</si>
  <si>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</si>
  <si>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</si>
  <si>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</si>
  <si>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</si>
  <si>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</si>
  <si>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Физическая культура  и спорт</t>
  </si>
  <si>
    <t xml:space="preserve">Наименование </t>
  </si>
  <si>
    <t>Код главного распорядителя средств бюджета  (прямого получателя)</t>
  </si>
  <si>
    <t>Раздел</t>
  </si>
  <si>
    <t>Подраздел</t>
  </si>
  <si>
    <t>Вид расходов</t>
  </si>
  <si>
    <t>01</t>
  </si>
  <si>
    <t>02</t>
  </si>
  <si>
    <t>100</t>
  </si>
  <si>
    <t>03</t>
  </si>
  <si>
    <t>200</t>
  </si>
  <si>
    <t>06</t>
  </si>
  <si>
    <t>04</t>
  </si>
  <si>
    <t>11</t>
  </si>
  <si>
    <t>800</t>
  </si>
  <si>
    <t>13</t>
  </si>
  <si>
    <t>600</t>
  </si>
  <si>
    <t>08</t>
  </si>
  <si>
    <t>09</t>
  </si>
  <si>
    <t>10</t>
  </si>
  <si>
    <t>300</t>
  </si>
  <si>
    <t>07</t>
  </si>
  <si>
    <t>Целевая статья                                                                        расходов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</si>
  <si>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</si>
  <si>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</si>
  <si>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</si>
  <si>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</si>
  <si>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</si>
  <si>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</si>
  <si>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</si>
  <si>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</si>
  <si>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</si>
  <si>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Обеспечение деятельности контрольно-ревизионной комиссии муниципального образования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</si>
  <si>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</si>
  <si>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</si>
  <si>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</si>
  <si>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</si>
  <si>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</si>
  <si>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</si>
  <si>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</si>
  <si>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</si>
  <si>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</si>
  <si>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</si>
  <si>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</si>
  <si>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Контрольно-ревизионная комиссия муниципального образования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</si>
  <si>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</si>
  <si>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</si>
  <si>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</si>
  <si>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</si>
  <si>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</si>
  <si>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</si>
  <si>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</si>
  <si>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</si>
  <si>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</si>
  <si>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</si>
  <si>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</si>
  <si>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</si>
  <si>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</si>
  <si>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</si>
  <si>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</si>
  <si>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</si>
  <si>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</si>
  <si>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</si>
  <si>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</si>
  <si>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</si>
  <si>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</si>
  <si>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</si>
  <si>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</si>
  <si>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</si>
  <si>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</si>
  <si>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</si>
  <si>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05 0 00 00000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</si>
  <si>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</si>
  <si>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</si>
  <si>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</si>
  <si>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</si>
  <si>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</si>
  <si>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</si>
  <si>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</si>
  <si>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</si>
  <si>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</si>
  <si>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</si>
  <si>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</si>
  <si>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</si>
  <si>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</si>
  <si>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</si>
  <si>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</si>
  <si>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</si>
  <si>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</si>
  <si>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</si>
  <si>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</si>
  <si>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</si>
  <si>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01 4 01 00140</t>
  </si>
  <si>
    <t>10 4 01 21310</t>
  </si>
  <si>
    <t>Комплекс процессных мероприятий  "Транспортное и материально-техническое обеспечение деятельности органов местного самоуправления"</t>
  </si>
  <si>
    <t>Комплекс процессных мероприятий  "Обеспечение благоприятных условий для развития малого и среднего предпринимательства"</t>
  </si>
  <si>
    <t>Комплекс процессных мероприятий 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</si>
  <si>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 "Создание условий для обеспечения транспортного обслуживания населения муниципального образования"</t>
  </si>
  <si>
    <t>Комплекс процессных мероприятий 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</si>
  <si>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 "Оказание мер социальной поддержки отдельных категорий граждан"</t>
  </si>
  <si>
    <t>Комплекс процессных мероприятий  "Предоставление мер социальной поддержки по обеспечению жильем отдельным категориям граждан"</t>
  </si>
  <si>
    <t>Комплекс процессных мероприятий  "Обеспечение организационных условий для реализации муниципальной программы"</t>
  </si>
  <si>
    <t>Комплекс процессных мероприятий  "Обеспечение доступности дошкольного образования"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</si>
  <si>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</si>
  <si>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</si>
  <si>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 "Обеспечение питанием учащихся общеобразовательных учреждений"</t>
  </si>
  <si>
    <t xml:space="preserve">Комплекс процессных мероприятий  "Обеспечение предоставления дополнительного образования детей" </t>
  </si>
  <si>
    <t>Комплекс процессных мероприятий  "Создание условий для оздоровления детей и подростков в каникулярный период"</t>
  </si>
  <si>
    <t>Комплекс процессных мероприятий  "Создание условий для временного трудоустройства несовершеннолетних граждан в возрасте от 14 до 18 лет"</t>
  </si>
  <si>
    <t>Комплекс процессных мероприятий  "Обеспечение условий для организации бухгалтерского учета и отчетности"</t>
  </si>
  <si>
    <t>Комплекс процессных мероприятий  "Повышение безопасности дорожного движения"</t>
  </si>
  <si>
    <t>Комплекс процессных мероприятий 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</si>
  <si>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 "Развитие образовательных программ в сфере культуры и искусства"</t>
  </si>
  <si>
    <t>Комплекс процессных мероприятий  "Создание условий по противодействию злоупотребления наркотических средств"</t>
  </si>
  <si>
    <t>Комплекс процессных мероприятий  "Организация культурно-досугового обслуживания населения"</t>
  </si>
  <si>
    <t>Комплекс процессных мероприятий 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</si>
  <si>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</si>
  <si>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 "Организация и проведение мероприятий, направленных на социокультурную реабилитацию инвалидов"</t>
  </si>
  <si>
    <t>Комплекс процессных мероприятий  "Обеспечение деятельности и поддержка социально-ориентированных некоммерческих организаций"</t>
  </si>
  <si>
    <t>01 4 02 00000</t>
  </si>
  <si>
    <t>01 4 02 00150</t>
  </si>
  <si>
    <t>09 4 01 00000</t>
  </si>
  <si>
    <t>09 4 01 20050</t>
  </si>
  <si>
    <t>01 4 03 00000</t>
  </si>
  <si>
    <t>01 4 03 20370</t>
  </si>
  <si>
    <t>01 4 04 00000</t>
  </si>
  <si>
    <t>01 4 04 70100</t>
  </si>
  <si>
    <t>08 4 01 00000</t>
  </si>
  <si>
    <t>08 4 01 L4970</t>
  </si>
  <si>
    <t>02 4 01 00000</t>
  </si>
  <si>
    <t>02 4 01 00140</t>
  </si>
  <si>
    <t>03 4 01 00150</t>
  </si>
  <si>
    <t>03 4 01 20630</t>
  </si>
  <si>
    <t>03 4 02 00000</t>
  </si>
  <si>
    <t>03 4 02 00150</t>
  </si>
  <si>
    <t>03 4 06 00000</t>
  </si>
  <si>
    <t>03 4 06 20630</t>
  </si>
  <si>
    <t>03 4 03 00000</t>
  </si>
  <si>
    <t>03 4 03 00150</t>
  </si>
  <si>
    <t>03 4 03 20150</t>
  </si>
  <si>
    <t>03 4 05 00000</t>
  </si>
  <si>
    <t>03 4 05 20280</t>
  </si>
  <si>
    <t>03 4 07 00000</t>
  </si>
  <si>
    <t>03 4 04 00000</t>
  </si>
  <si>
    <t>03 4 08 00000</t>
  </si>
  <si>
    <t>03 4 08 00150</t>
  </si>
  <si>
    <t>03 4 09 00000</t>
  </si>
  <si>
    <t>03 4 09 00140</t>
  </si>
  <si>
    <t>11 4 01 00000</t>
  </si>
  <si>
    <t>03 4 10 00000</t>
  </si>
  <si>
    <t>03 4 10 20050</t>
  </si>
  <si>
    <t xml:space="preserve">04 4 04 00000 </t>
  </si>
  <si>
    <t>04 4 04 00150</t>
  </si>
  <si>
    <t>06 4 01 00000</t>
  </si>
  <si>
    <t>06 4 01 20050</t>
  </si>
  <si>
    <t>07 4 01 00000</t>
  </si>
  <si>
    <t>07 4 01 20050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</si>
  <si>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</si>
  <si>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</si>
  <si>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</si>
  <si>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</si>
  <si>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</si>
  <si>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</si>
  <si>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</si>
  <si>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</si>
  <si>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</si>
  <si>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04 4 06 00000</t>
  </si>
  <si>
    <t>04 4 06 20060</t>
  </si>
  <si>
    <t>05 4 02 00000</t>
  </si>
  <si>
    <t>05 4 02 20050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</si>
  <si>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</si>
  <si>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</si>
  <si>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</si>
  <si>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</si>
  <si>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</si>
  <si>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05</t>
  </si>
  <si>
    <t>Прочие расходы за счет межбюджетных трансфертов других уровней</t>
  </si>
  <si>
    <t>98 1 00 00000</t>
  </si>
  <si>
    <t>98 1 00 51200</t>
  </si>
  <si>
    <t>Закупка товаров, работ и услуг для государственных (муниципальных) нужд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</si>
  <si>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</si>
  <si>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</si>
  <si>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</si>
  <si>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</si>
  <si>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</si>
  <si>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</si>
  <si>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</si>
  <si>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</si>
  <si>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</si>
  <si>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</si>
  <si>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</si>
  <si>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</si>
  <si>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</si>
  <si>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</si>
  <si>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</si>
  <si>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</si>
  <si>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</si>
  <si>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</si>
  <si>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03 4 13 00000</t>
  </si>
  <si>
    <t>03 4 13 80190</t>
  </si>
  <si>
    <t>03 4 13 80200</t>
  </si>
  <si>
    <t>03 4 13 80210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</si>
  <si>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</si>
  <si>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</si>
  <si>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</si>
  <si>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</si>
  <si>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</si>
  <si>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</si>
  <si>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</si>
  <si>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</si>
  <si>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</si>
  <si>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</si>
  <si>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</si>
  <si>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</si>
  <si>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</si>
  <si>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</si>
  <si>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Депутаты представительного органа муниципального образования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</si>
  <si>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</si>
  <si>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</si>
  <si>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</si>
  <si>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</si>
  <si>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</si>
  <si>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</si>
  <si>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</si>
  <si>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</si>
  <si>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</si>
  <si>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</si>
  <si>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</si>
  <si>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 xml:space="preserve">Муниципальная программа "Обеспечение жильем молодых семей" муниципального образования "Монастырщинский муниципальный округ" Смоленской области" 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</si>
  <si>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</si>
  <si>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</si>
  <si>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</si>
  <si>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</si>
  <si>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</si>
  <si>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</si>
  <si>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</si>
  <si>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</si>
  <si>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МОНАСТЫРЩИНСКИЙ ОКРУЖНОЙ СОВЕТ ДЕПУТАТОВ </t>
  </si>
  <si>
    <t>АДМИНИСТРАЦИЯ МУНИЦИПАЛЬНОГО ОБРАЗОВАНИЯ "МОНАСТЫРЩИНСКИЙ МУНИЦИПАЛЬНЫЙ ОКРУГ" СМОЛЕНСКОЙ ОБЛАСТИ</t>
  </si>
  <si>
    <t>17 0 00 00000</t>
  </si>
  <si>
    <t>17 4 01 00000</t>
  </si>
  <si>
    <t>17 4 01 20360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</si>
  <si>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</si>
  <si>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</si>
  <si>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</si>
  <si>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</si>
  <si>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</si>
  <si>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</si>
  <si>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</si>
  <si>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</si>
  <si>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</si>
  <si>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Закупка товаров, работ и услуг для  обеспечения государственных (муниципальных) нужд</t>
  </si>
  <si>
    <t>20 0 00 00000</t>
  </si>
  <si>
    <t>20 4 01 00000</t>
  </si>
  <si>
    <t>20 4 01 20270</t>
  </si>
  <si>
    <t>13 0 00 00000</t>
  </si>
  <si>
    <t>13 4 01 00000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</si>
  <si>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</si>
  <si>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</si>
  <si>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</si>
  <si>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</si>
  <si>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</si>
  <si>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</si>
  <si>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14 0 00 00000</t>
  </si>
  <si>
    <t>14 4 01 00000</t>
  </si>
  <si>
    <t>14 4 01 20310</t>
  </si>
  <si>
    <t>14 4 01 20320</t>
  </si>
  <si>
    <t>Коммунальное хозяйство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</si>
  <si>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</si>
  <si>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</si>
  <si>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Расходы на строительство, содержание, обслуживание и ремонт сетей газопровода муниципального образования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</si>
  <si>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</si>
  <si>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</si>
  <si>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14 4 02 00000</t>
  </si>
  <si>
    <t>14 4 02 21280</t>
  </si>
  <si>
    <t>14 4 02 21290</t>
  </si>
  <si>
    <t>14 4 04 00000</t>
  </si>
  <si>
    <t>14 4 04 60190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</si>
  <si>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</si>
  <si>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</si>
  <si>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</si>
  <si>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</si>
  <si>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ФИНАНСОВОЕ УПРАВЛЕНИЕ АДМИНИСТРАЦИИ МУНИЦИПАЛЬНОГО ОБРАЗОВАНИЯ "МОНАСТЫРЩИНСКИЙ МУНИЦИПАЛЬНЫЙ ОКРУГ"  СМОЛЕНСКОЙ ОБЛАСТИ</t>
  </si>
  <si>
    <t>ОТДЕЛ ОБРАЗОВАНИЯ АДМИНИСТРАЦИИ   МУНИЦИПАЛЬНОГО ОБРАЗОВАНИЯ "МОНАСТЫРЩИНСКИЙ МУНИЦИПАЛЬНЫЙ ОКРУГ" СМОЛЕНСКОЙ ОБЛАСТИ</t>
  </si>
  <si>
    <t>18 0 00 00000</t>
  </si>
  <si>
    <t>18 4 01 00000</t>
  </si>
  <si>
    <t>18 4 01 20660</t>
  </si>
  <si>
    <t>03 4 04 20010</t>
  </si>
  <si>
    <t>23 0 00 00000</t>
  </si>
  <si>
    <t>23 4 01 00000</t>
  </si>
  <si>
    <t>23 4 01 20070</t>
  </si>
  <si>
    <t>ОТДЕЛ КУЛЬТУРЫ И СПОРТА АДМИНИСТРАЦИИ МУНИЦИПАЛЬНОГО ОБРАЗОВАНИЯ "МОНАСТЫРЩИНСКИЙ МУНИЦИПАЛЬНЫЙ ОКРУГ" СМОЛЕНСКОЙ ОБЛАСТИ</t>
  </si>
  <si>
    <t>Комплекс процессных мероприятий "Повышение социальной активности и самореализации молодежи муниципального образования"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</si>
  <si>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</si>
  <si>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</si>
  <si>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</si>
  <si>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</si>
  <si>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</si>
  <si>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19 0 00 00000</t>
  </si>
  <si>
    <t>19 4 01 00000</t>
  </si>
  <si>
    <t>19 4 01 20650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</si>
  <si>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</si>
  <si>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</si>
  <si>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</si>
  <si>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КОНТРОЛЬНО-РЕВИЗИОННАЯ КОМИССИЯ МУНИЦИПАЛЬНОГО ОБРАЗОВАНИЯ "МОНАСТЫРЩИНСКИЙ МУНИЦИПАЛЬНЫЙ ОКРУГ" СМОЛЕНСКОЙ ОБЛАСТИ</t>
  </si>
  <si>
    <t>СУММА 2027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</si>
  <si>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</si>
  <si>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 </t>
  </si>
  <si>
    <t>12</t>
  </si>
  <si>
    <t>Другие вопросы в области национальной экономики</t>
  </si>
  <si>
    <t>Приложение 12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</si>
  <si>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</si>
  <si>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</si>
  <si>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</si>
  <si>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</si>
  <si>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>Осуществление государственных полномочий по созданию административных комиссий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</si>
  <si>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</si>
  <si>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</si>
  <si>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</si>
  <si>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21 0 00 00000</t>
  </si>
  <si>
    <t>Региональный проект "Формирование комфортной городской среды"</t>
  </si>
  <si>
    <t>21 1 И4 00000</t>
  </si>
  <si>
    <t>21 1 И4 55550</t>
  </si>
  <si>
    <t>Реализация программ формирования современной городской среды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</si>
  <si>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</si>
  <si>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</si>
  <si>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</si>
  <si>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</si>
  <si>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</si>
  <si>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</si>
  <si>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21 4 01  00000</t>
  </si>
  <si>
    <t>Устройство детских игровых площадок</t>
  </si>
  <si>
    <t>21 4 01  S1170</t>
  </si>
  <si>
    <t xml:space="preserve">Осуществление полномочий по составлению (изменению) списков кандидатов в присяжные заседатели </t>
  </si>
  <si>
    <t xml:space="preserve">Субвенции на осуществление первичного воинского учета </t>
  </si>
  <si>
    <t>98 1 00 51180</t>
  </si>
  <si>
    <t>Национальная оборона</t>
  </si>
  <si>
    <t>Мобилизационная и вневойсковая подготовка</t>
  </si>
  <si>
    <t>98  1 00 00000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</si>
  <si>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</si>
  <si>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</si>
  <si>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</si>
  <si>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</si>
  <si>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03 4 07 20020</t>
  </si>
  <si>
    <t>11 4 01 20030</t>
  </si>
  <si>
    <t>Региональный проект "Поддержка семьи"</t>
  </si>
  <si>
    <t>03 1 Я1 00000</t>
  </si>
  <si>
    <t>03 1 Я1 53150</t>
  </si>
  <si>
    <t>Региональный проект "Педагоги и наставники"</t>
  </si>
  <si>
    <t>03 1 Ю6 00000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</si>
  <si>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</si>
  <si>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</si>
  <si>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</si>
  <si>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</si>
  <si>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</si>
  <si>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</si>
  <si>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 xml:space="preserve"> 76 3 00 59300</t>
  </si>
  <si>
    <t>03 1 Я1 83020</t>
  </si>
  <si>
    <t>Капитальный ремонт зданий муниципальных образовательных организаций в рамках модернизации дошкольных систем образования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</si>
  <si>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</si>
  <si>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22 0 00 00000</t>
  </si>
  <si>
    <t>Комплекс процессных мероприятий "Ремонт и восстановление воинских захоронений и мемориальных сооружений"</t>
  </si>
  <si>
    <t>22 4 01 00000</t>
  </si>
  <si>
    <t>22 4 01 S2010</t>
  </si>
  <si>
    <t>СУММА 2028</t>
  </si>
  <si>
    <t>Комплекс процессных мероприятий "Повышение безопасности дорожного движения"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</si>
  <si>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</si>
  <si>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31 0 00 00000</t>
  </si>
  <si>
    <t>Комплекс процессных мероприятий "Обеспечение потребности квалифицированными кадрами"</t>
  </si>
  <si>
    <t>31 4 01 00000</t>
  </si>
  <si>
    <t>31 4 01 20070</t>
  </si>
  <si>
    <t>Опубликование нормативных правовых актов</t>
  </si>
  <si>
    <t>17 4 01 20380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</si>
  <si>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</si>
  <si>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«Модернизация коммунальной инфраструктуры»</t>
  </si>
  <si>
    <t xml:space="preserve">14 1 И3 00000 </t>
  </si>
  <si>
    <t xml:space="preserve">14 1 И3 51540 </t>
  </si>
  <si>
    <t>Реализация мероприятий по модернизации коммунальной инфраструктуры</t>
  </si>
  <si>
    <t>Ведомственная структура расходов бюджета муниципального образования                                                                                                                                                                                                     "Монастырщинский муниципальный округ" Смоленской области (распределение бюджетных ассигнований по главным распорядителям бюджетных средств, разделам,                                                                                                                                                                                     подразделам, целевым статьям (муниципальным программам и непрограммным                                                                                                                                    направлениям деятельности), группам видов расходов классификации расходов бюджетов) на плановый период 2027 и 2028 годов</t>
  </si>
  <si>
    <t>400</t>
  </si>
  <si>
    <t>Капитальные вложения в объекты государственной (муниципальной) собственности</t>
  </si>
  <si>
    <t>Региональный проект "Все лучшее детям"</t>
  </si>
  <si>
    <t>03 1 Ю4 00000</t>
  </si>
  <si>
    <t>Оснащение общеобразовательных организаций оборудованием, средствами обучения и воспитания</t>
  </si>
  <si>
    <t>03 1 Ю4 81890</t>
  </si>
  <si>
    <t>Региональный проект "Семейные ценности и инфраструктура культуры"</t>
  </si>
  <si>
    <t>04 1 Я5 00000</t>
  </si>
  <si>
    <t>Модернизация региональных и (или) муниципальных учреждений культуры (субсидии на модернизацию муниципльных библиотек)</t>
  </si>
  <si>
    <t>04 1 Я5 55131</t>
  </si>
  <si>
    <t>Модернизация региональных и (или) муниципальных учреждений культуры (субсидии на модернизацию учреждений культурно-досугового типа в населенных пунктах с численностью до 500 тыс. человек)</t>
  </si>
  <si>
    <t>04 1 Я5 55134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</si>
  <si>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</si>
  <si>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</si>
  <si>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</si>
  <si>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01 4 06 00000</t>
  </si>
  <si>
    <t>Обеспечение детей-сирот и детей, оставшихся без попечения родителей, лиц из их числа жилыми помещениями</t>
  </si>
  <si>
    <t>01 4 06 80230</t>
  </si>
  <si>
    <t>к решению Монастырщинского                                                      окружного Совета депутатов                                                     от 25.03.2026г.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</si>
</sst>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1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/>
    <xf numFmtId="0" fontId="4" fillId="0" borderId="0" xfId="0" applyFont="1" applyAlignment="1">
      <alignment horizontal="right" vertical="top" wrapText="1"/>
    </xf>
    <xf numFmtId="0" fontId="0" fillId="0" borderId="0" xfId="0" applyAlignment="1"/>
    <xf numFmtId="49" fontId="8" fillId="33" borderId="1" xfId="0" applyNumberFormat="1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justify" wrapText="1"/>
    </xf>
    <xf numFmtId="4" fontId="6" fillId="33" borderId="1" xfId="0" applyNumberFormat="1" applyFont="1" applyFill="1" applyBorder="1" applyAlignment="1"/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horizontal="center"/>
    </xf>
    <xf numFmtId="49" fontId="32" fillId="33" borderId="1" xfId="0" applyNumberFormat="1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7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8" fillId="33" borderId="1" xfId="0" applyFont="1" applyFill="1" applyBorder="1" applyAlignment="1">
      <alignment horizontal="justify" wrapText="1"/>
    </xf>
    <xf numFmtId="0" fontId="8" fillId="33" borderId="1" xfId="0" applyFont="1" applyFill="1" applyBorder="1" applyAlignment="1">
      <alignment horizontal="center"/>
    </xf>
    <xf numFmtId="0" fontId="7" fillId="33" borderId="1" xfId="0" applyFont="1" applyFill="1" applyBorder="1" applyAlignment="1">
      <alignment horizontal="justify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49" fontId="27" fillId="34" borderId="1" xfId="42" applyNumberFormat="1" applyFont="1" applyFill="1" applyBorder="1" applyAlignment="1">
      <alignment vertical="top" wrapText="1"/>
    </xf>
    <xf numFmtId="4" fontId="8" fillId="33" borderId="1" xfId="0" applyNumberFormat="1" applyFont="1" applyFill="1" applyBorder="1" applyAlignment="1"/>
    <xf numFmtId="0" fontId="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3" fontId="32" fillId="0" borderId="1" xfId="0" applyNumberFormat="1" applyFont="1" applyBorder="1" applyAlignment="1">
      <alignment wrapText="1"/>
    </xf>
    <xf numFmtId="49" fontId="3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3" fillId="0" borderId="0" xfId="0" applyFont="1" applyAlignment="1">
      <alignment horizontal="right" vertical="top" wrapText="1"/>
    </xf>
    <xf numFmtId="4" fontId="1" fillId="33" borderId="11" xfId="0" applyNumberFormat="1" applyFont="1" applyFill="1" applyBorder="1" applyAlignment="1"/>
    <xf numFmtId="4" fontId="3" fillId="0" borderId="1" xfId="0" applyNumberFormat="1" applyFont="1" applyBorder="1"/>
    <xf numFmtId="49" fontId="4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34" fillId="0" borderId="1" xfId="0" applyFont="1" applyBorder="1" applyAlignment="1">
      <alignment wrapText="1"/>
    </xf>
    <xf numFmtId="0" fontId="34" fillId="0" borderId="1" xfId="0" applyFont="1" applyFill="1" applyBorder="1" applyAlignment="1">
      <alignment horizontal="center"/>
    </xf>
    <xf numFmtId="49" fontId="34" fillId="0" borderId="1" xfId="0" applyNumberFormat="1" applyFont="1" applyBorder="1" applyAlignment="1">
      <alignment horizontal="center"/>
    </xf>
    <xf numFmtId="4" fontId="3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0" fontId="34" fillId="33" borderId="1" xfId="0" applyFont="1" applyFill="1" applyBorder="1" applyAlignment="1">
      <alignment wrapText="1"/>
    </xf>
    <xf numFmtId="0" fontId="34" fillId="33" borderId="1" xfId="0" applyFont="1" applyFill="1" applyBorder="1" applyAlignment="1">
      <alignment horizontal="center"/>
    </xf>
    <xf numFmtId="49" fontId="34" fillId="33" borderId="1" xfId="0" applyNumberFormat="1" applyFont="1" applyFill="1" applyBorder="1" applyAlignment="1">
      <alignment horizontal="center"/>
    </xf>
    <xf numFmtId="4" fontId="34" fillId="33" borderId="1" xfId="0" applyNumberFormat="1" applyFont="1" applyFill="1" applyBorder="1" applyAlignment="1">
      <alignment horizontal="right"/>
    </xf>
    <xf numFmtId="0" fontId="32" fillId="33" borderId="1" xfId="0" applyFont="1" applyFill="1" applyBorder="1" applyAlignment="1">
      <alignment wrapText="1"/>
    </xf>
    <xf numFmtId="4" fontId="32" fillId="33" borderId="1" xfId="0" applyNumberFormat="1" applyFont="1" applyFill="1" applyBorder="1" applyAlignment="1">
      <alignment horizontal="right"/>
    </xf>
    <xf numFmtId="4" fontId="8" fillId="33" borderId="1" xfId="0" applyNumberFormat="1" applyFont="1" applyFill="1" applyBorder="1" applyAlignment="1">
      <alignment horizontal="right"/>
    </xf>
    <xf numFmtId="0" fontId="3" fillId="33" borderId="11" xfId="0" applyFont="1" applyFill="1" applyBorder="1" applyAlignment="1">
      <alignment horizontal="center"/>
    </xf>
    <xf numFmtId="0" fontId="1" fillId="33" borderId="11" xfId="0" applyFont="1" applyFill="1" applyBorder="1" applyAlignment="1">
      <alignment horizontal="center"/>
    </xf>
    <xf numFmtId="0" fontId="33" fillId="0" borderId="1" xfId="0" applyFont="1" applyBorder="1" applyAlignment="1">
      <alignment vertical="center" wrapText="1"/>
    </xf>
    <xf numFmtId="0" fontId="3" fillId="33" borderId="12" xfId="0" applyFont="1" applyFill="1" applyBorder="1" applyAlignment="1">
      <alignment horizontal="justify" wrapText="1"/>
    </xf>
    <xf numFmtId="4" fontId="35" fillId="0" borderId="0" xfId="0" applyNumberFormat="1" applyFont="1"/>
    <xf numFmtId="4" fontId="36" fillId="0" borderId="0" xfId="0" applyNumberFormat="1" applyFont="1"/>
    <xf numFmtId="4" fontId="4" fillId="33" borderId="1" xfId="0" applyNumberFormat="1" applyFont="1" applyFill="1" applyBorder="1" applyAlignment="1"/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28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4" fillId="33" borderId="1" xfId="0" applyFont="1" applyFill="1" applyBorder="1" applyAlignment="1">
      <alignment horizontal="justify" wrapText="1"/>
    </xf>
    <xf numFmtId="0" fontId="32" fillId="33" borderId="1" xfId="0" applyFont="1" applyFill="1" applyBorder="1" applyAlignment="1">
      <alignment horizontal="justify" wrapText="1"/>
    </xf>
    <xf numFmtId="4" fontId="32" fillId="33" borderId="1" xfId="0" applyNumberFormat="1" applyFont="1" applyFill="1" applyBorder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9" fillId="0" borderId="0" xfId="0" applyFont="1" applyAlignment="1">
      <alignment horizontal="center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3"/>
  <sheetViews>
    <sheetView tabSelected="1" view="pageLayout" zoomScaleSheetLayoutView="140" workbookViewId="0">
      <selection activeCell="C5" sqref="C5"/>
    </sheetView>
  </sheetViews>
  <sheetFormatPr defaultRowHeight="15" x14ac:dyDescent="0.25"/>
  <cols>
    <col min="1" max="1" width="34.5703125" customWidth="1"/>
    <col min="3" max="3" width="6.140625" customWidth="1"/>
    <col min="4" max="4" width="6.28515625" customWidth="1"/>
    <col min="5" max="5" width="13.28515625" customWidth="1"/>
    <col min="6" max="6" width="7.5703125" customWidth="1"/>
    <col min="7" max="8" width="14.140625" customWidth="1"/>
  </cols>
  <sheetData>
    <row r="1" spans="1:8" x14ac:dyDescent="0.25">
      <c r="C1" s="4"/>
      <c r="D1" s="115" t="s">
        <v>332</v>
      </c>
      <c r="E1" s="115"/>
      <c r="F1" s="115"/>
      <c r="G1" s="115"/>
      <c r="H1" s="115"/>
    </row>
    <row r="2" spans="1:8" ht="77.25" customHeight="1" x14ac:dyDescent="0.25">
      <c r="A2" s="44"/>
      <c r="B2" s="45"/>
      <c r="C2" s="45"/>
      <c r="D2" s="83"/>
      <c r="E2" s="117" t="s">
        <v>419</v>
      </c>
      <c r="F2" s="117"/>
      <c r="G2" s="117"/>
      <c r="H2" s="117"/>
    </row>
    <row r="3" spans="1:8" ht="154.5" customHeight="1" x14ac:dyDescent="0.25">
      <c r="A3" s="116" t="s">
        <v>400</v>
      </c>
      <c r="B3" s="116"/>
      <c r="C3" s="116"/>
      <c r="D3" s="116"/>
      <c r="E3" s="116"/>
      <c r="F3" s="116"/>
      <c r="G3" s="116"/>
      <c r="H3" s="116"/>
    </row>
    <row r="4" spans="1:8" ht="15" customHeight="1" x14ac:dyDescent="0.25">
      <c r="A4" s="1"/>
      <c r="B4" s="3"/>
      <c r="H4" s="118" t="s">
        <v>53</v>
      </c>
    </row>
    <row r="5" spans="1:8" ht="111" customHeight="1" x14ac:dyDescent="0.25">
      <c r="A5" s="5" t="s">
        <v>23</v>
      </c>
      <c r="B5" s="6" t="s">
        <v>24</v>
      </c>
      <c r="C5" s="6" t="s">
        <v>25</v>
      </c>
      <c r="D5" s="6" t="s">
        <v>26</v>
      </c>
      <c r="E5" s="6" t="s">
        <v>44</v>
      </c>
      <c r="F5" s="6" t="s">
        <v>27</v>
      </c>
      <c r="G5" s="5" t="s">
        <v>327</v>
      </c>
      <c r="H5" s="5" t="s">
        <v>386</v>
      </c>
    </row>
    <row r="6" spans="1:8" x14ac:dyDescent="0.25">
      <c r="A6" s="2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ht="90" x14ac:dyDescent="0.25">
      <c r="A7" s="27" t="s">
        <v>304</v>
      </c>
      <c r="B7" s="31">
        <v>903</v>
      </c>
      <c r="C7" s="31"/>
      <c r="D7" s="31"/>
      <c r="E7" s="31"/>
      <c r="F7" s="31"/>
      <c r="G7" s="33">
        <f t="shared" ref="G7:H11" si="0">G8</f>
        <v>10796500</v>
      </c>
      <c r="H7" s="33">
        <f t="shared" si="0"/>
        <v>10796500</v>
      </c>
    </row>
    <row r="8" spans="1:8" x14ac:dyDescent="0.25">
      <c r="A8" s="35" t="s">
        <v>0</v>
      </c>
      <c r="B8" s="42">
        <v>903</v>
      </c>
      <c r="C8" s="36" t="s">
        <v>28</v>
      </c>
      <c r="D8" s="36"/>
      <c r="E8" s="36"/>
      <c r="F8" s="36"/>
      <c r="G8" s="32">
        <f t="shared" si="0"/>
        <v>10796500</v>
      </c>
      <c r="H8" s="32">
        <f t="shared" si="0"/>
        <v>10796500</v>
      </c>
    </row>
    <row r="9" spans="1:8" ht="51.75" x14ac:dyDescent="0.25">
      <c r="A9" s="51" t="s">
        <v>3</v>
      </c>
      <c r="B9" s="38">
        <v>903</v>
      </c>
      <c r="C9" s="47" t="s">
        <v>28</v>
      </c>
      <c r="D9" s="47" t="s">
        <v>33</v>
      </c>
      <c r="E9" s="47"/>
      <c r="F9" s="47"/>
      <c r="G9" s="48">
        <f t="shared" si="0"/>
        <v>10796500</v>
      </c>
      <c r="H9" s="48">
        <f t="shared" si="0"/>
        <v>10796500</v>
      </c>
    </row>
    <row r="10" spans="1:8" ht="77.25" x14ac:dyDescent="0.25">
      <c r="A10" s="27" t="s">
        <v>251</v>
      </c>
      <c r="B10" s="31">
        <v>903</v>
      </c>
      <c r="C10" s="28" t="s">
        <v>28</v>
      </c>
      <c r="D10" s="28" t="s">
        <v>33</v>
      </c>
      <c r="E10" s="28" t="s">
        <v>81</v>
      </c>
      <c r="F10" s="28"/>
      <c r="G10" s="33">
        <f t="shared" si="0"/>
        <v>10796500</v>
      </c>
      <c r="H10" s="33">
        <f t="shared" si="0"/>
        <v>10796500</v>
      </c>
    </row>
    <row r="11" spans="1:8" ht="51.75" x14ac:dyDescent="0.25">
      <c r="A11" s="27" t="s">
        <v>123</v>
      </c>
      <c r="B11" s="31">
        <v>903</v>
      </c>
      <c r="C11" s="28" t="s">
        <v>28</v>
      </c>
      <c r="D11" s="28" t="s">
        <v>33</v>
      </c>
      <c r="E11" s="28" t="s">
        <v>151</v>
      </c>
      <c r="F11" s="28"/>
      <c r="G11" s="33">
        <f t="shared" si="0"/>
        <v>10796500</v>
      </c>
      <c r="H11" s="33">
        <f t="shared" si="0"/>
        <v>10796500</v>
      </c>
    </row>
    <row r="12" spans="1:8" ht="26.25" x14ac:dyDescent="0.25">
      <c r="A12" s="23" t="s">
        <v>108</v>
      </c>
      <c r="B12" s="24">
        <v>903</v>
      </c>
      <c r="C12" s="25" t="s">
        <v>28</v>
      </c>
      <c r="D12" s="25" t="s">
        <v>33</v>
      </c>
      <c r="E12" s="25" t="s">
        <v>152</v>
      </c>
      <c r="F12" s="36"/>
      <c r="G12" s="30">
        <f>G13+G14</f>
        <v>10796500</v>
      </c>
      <c r="H12" s="30">
        <f>H13+H14</f>
        <v>10796500</v>
      </c>
    </row>
    <row r="13" spans="1:8" ht="90" x14ac:dyDescent="0.25">
      <c r="A13" s="23" t="s">
        <v>50</v>
      </c>
      <c r="B13" s="24">
        <v>903</v>
      </c>
      <c r="C13" s="25" t="s">
        <v>28</v>
      </c>
      <c r="D13" s="25" t="s">
        <v>33</v>
      </c>
      <c r="E13" s="25" t="s">
        <v>152</v>
      </c>
      <c r="F13" s="25" t="s">
        <v>30</v>
      </c>
      <c r="G13" s="30">
        <v>10796500</v>
      </c>
      <c r="H13" s="30">
        <v>10796500</v>
      </c>
    </row>
    <row r="14" spans="1:8" ht="39" x14ac:dyDescent="0.25">
      <c r="A14" s="23" t="s">
        <v>97</v>
      </c>
      <c r="B14" s="24">
        <v>903</v>
      </c>
      <c r="C14" s="25" t="s">
        <v>28</v>
      </c>
      <c r="D14" s="25" t="s">
        <v>33</v>
      </c>
      <c r="E14" s="25" t="s">
        <v>152</v>
      </c>
      <c r="F14" s="25" t="s">
        <v>32</v>
      </c>
      <c r="G14" s="30">
        <v>0</v>
      </c>
      <c r="H14" s="30">
        <v>0</v>
      </c>
    </row>
    <row r="15" spans="1:8" ht="26.25" x14ac:dyDescent="0.25">
      <c r="A15" s="27" t="s">
        <v>259</v>
      </c>
      <c r="B15" s="31">
        <v>904</v>
      </c>
      <c r="C15" s="31"/>
      <c r="D15" s="31"/>
      <c r="E15" s="31"/>
      <c r="F15" s="31"/>
      <c r="G15" s="33">
        <f t="shared" ref="G15:H17" si="1">G16</f>
        <v>1745800</v>
      </c>
      <c r="H15" s="33">
        <f t="shared" si="1"/>
        <v>1745800</v>
      </c>
    </row>
    <row r="16" spans="1:8" x14ac:dyDescent="0.25">
      <c r="A16" s="20" t="s">
        <v>0</v>
      </c>
      <c r="B16" s="9">
        <v>904</v>
      </c>
      <c r="C16" s="10" t="s">
        <v>28</v>
      </c>
      <c r="D16" s="10"/>
      <c r="E16" s="10"/>
      <c r="F16" s="10"/>
      <c r="G16" s="19">
        <f t="shared" si="1"/>
        <v>1745800</v>
      </c>
      <c r="H16" s="19">
        <f t="shared" si="1"/>
        <v>1745800</v>
      </c>
    </row>
    <row r="17" spans="1:8" ht="64.5" x14ac:dyDescent="0.25">
      <c r="A17" s="21" t="s">
        <v>2</v>
      </c>
      <c r="B17" s="12">
        <v>904</v>
      </c>
      <c r="C17" s="13" t="s">
        <v>28</v>
      </c>
      <c r="D17" s="13" t="s">
        <v>31</v>
      </c>
      <c r="E17" s="13"/>
      <c r="F17" s="13"/>
      <c r="G17" s="16">
        <f t="shared" si="1"/>
        <v>1745800</v>
      </c>
      <c r="H17" s="16">
        <f t="shared" si="1"/>
        <v>1745800</v>
      </c>
    </row>
    <row r="18" spans="1:8" ht="39" x14ac:dyDescent="0.25">
      <c r="A18" s="27" t="s">
        <v>56</v>
      </c>
      <c r="B18" s="14">
        <v>904</v>
      </c>
      <c r="C18" s="15" t="s">
        <v>28</v>
      </c>
      <c r="D18" s="15" t="s">
        <v>31</v>
      </c>
      <c r="E18" s="29" t="s">
        <v>57</v>
      </c>
      <c r="F18" s="13"/>
      <c r="G18" s="17">
        <f>G19+G22</f>
        <v>1745800</v>
      </c>
      <c r="H18" s="17">
        <f>H19+H22</f>
        <v>1745800</v>
      </c>
    </row>
    <row r="19" spans="1:8" ht="26.25" x14ac:dyDescent="0.25">
      <c r="A19" s="72" t="s">
        <v>238</v>
      </c>
      <c r="B19" s="14">
        <v>904</v>
      </c>
      <c r="C19" s="15" t="s">
        <v>28</v>
      </c>
      <c r="D19" s="15" t="s">
        <v>31</v>
      </c>
      <c r="E19" s="15" t="s">
        <v>58</v>
      </c>
      <c r="F19" s="15"/>
      <c r="G19" s="17">
        <f t="shared" ref="G19:H20" si="2">G20</f>
        <v>0</v>
      </c>
      <c r="H19" s="17">
        <f t="shared" si="2"/>
        <v>0</v>
      </c>
    </row>
    <row r="20" spans="1:8" ht="26.25" x14ac:dyDescent="0.25">
      <c r="A20" s="22" t="s">
        <v>108</v>
      </c>
      <c r="B20" s="8">
        <v>904</v>
      </c>
      <c r="C20" s="11" t="s">
        <v>28</v>
      </c>
      <c r="D20" s="11" t="s">
        <v>31</v>
      </c>
      <c r="E20" s="11" t="s">
        <v>59</v>
      </c>
      <c r="F20" s="11"/>
      <c r="G20" s="18">
        <f t="shared" si="2"/>
        <v>0</v>
      </c>
      <c r="H20" s="18">
        <f t="shared" si="2"/>
        <v>0</v>
      </c>
    </row>
    <row r="21" spans="1:8" ht="90" x14ac:dyDescent="0.25">
      <c r="A21" s="23" t="s">
        <v>48</v>
      </c>
      <c r="B21" s="8">
        <v>904</v>
      </c>
      <c r="C21" s="25" t="s">
        <v>28</v>
      </c>
      <c r="D21" s="25" t="s">
        <v>31</v>
      </c>
      <c r="E21" s="25" t="s">
        <v>59</v>
      </c>
      <c r="F21" s="25" t="s">
        <v>30</v>
      </c>
      <c r="G21" s="30">
        <v>0</v>
      </c>
      <c r="H21" s="30">
        <v>0</v>
      </c>
    </row>
    <row r="22" spans="1:8" ht="26.25" x14ac:dyDescent="0.25">
      <c r="A22" s="27" t="s">
        <v>60</v>
      </c>
      <c r="B22" s="14">
        <v>904</v>
      </c>
      <c r="C22" s="28" t="s">
        <v>28</v>
      </c>
      <c r="D22" s="28" t="s">
        <v>31</v>
      </c>
      <c r="E22" s="28" t="s">
        <v>61</v>
      </c>
      <c r="F22" s="28"/>
      <c r="G22" s="33">
        <f>G23</f>
        <v>1745800</v>
      </c>
      <c r="H22" s="33">
        <f>H23</f>
        <v>1745800</v>
      </c>
    </row>
    <row r="23" spans="1:8" ht="26.25" x14ac:dyDescent="0.25">
      <c r="A23" s="23" t="s">
        <v>108</v>
      </c>
      <c r="B23" s="8">
        <v>904</v>
      </c>
      <c r="C23" s="25" t="s">
        <v>28</v>
      </c>
      <c r="D23" s="25" t="s">
        <v>31</v>
      </c>
      <c r="E23" s="25" t="s">
        <v>62</v>
      </c>
      <c r="F23" s="25"/>
      <c r="G23" s="30">
        <f>G24+G25</f>
        <v>1745800</v>
      </c>
      <c r="H23" s="30">
        <f>H24+H25</f>
        <v>1745800</v>
      </c>
    </row>
    <row r="24" spans="1:8" ht="90" x14ac:dyDescent="0.25">
      <c r="A24" s="23" t="s">
        <v>48</v>
      </c>
      <c r="B24" s="8">
        <v>904</v>
      </c>
      <c r="C24" s="25" t="s">
        <v>28</v>
      </c>
      <c r="D24" s="25" t="s">
        <v>31</v>
      </c>
      <c r="E24" s="25" t="s">
        <v>62</v>
      </c>
      <c r="F24" s="25" t="s">
        <v>30</v>
      </c>
      <c r="G24" s="30">
        <v>1745800</v>
      </c>
      <c r="H24" s="30">
        <v>1745800</v>
      </c>
    </row>
    <row r="25" spans="1:8" ht="39" x14ac:dyDescent="0.25">
      <c r="A25" s="23" t="s">
        <v>97</v>
      </c>
      <c r="B25" s="8">
        <v>904</v>
      </c>
      <c r="C25" s="25" t="s">
        <v>28</v>
      </c>
      <c r="D25" s="25" t="s">
        <v>31</v>
      </c>
      <c r="E25" s="25" t="s">
        <v>62</v>
      </c>
      <c r="F25" s="25" t="s">
        <v>32</v>
      </c>
      <c r="G25" s="30">
        <v>0</v>
      </c>
      <c r="H25" s="30">
        <v>0</v>
      </c>
    </row>
    <row r="26" spans="1:8" ht="77.25" x14ac:dyDescent="0.25">
      <c r="A26" s="27" t="s">
        <v>326</v>
      </c>
      <c r="B26" s="31">
        <v>905</v>
      </c>
      <c r="C26" s="28"/>
      <c r="D26" s="28"/>
      <c r="E26" s="28"/>
      <c r="F26" s="28"/>
      <c r="G26" s="34">
        <f t="shared" ref="G26:H26" si="3">G27</f>
        <v>2056800</v>
      </c>
      <c r="H26" s="34">
        <f t="shared" si="3"/>
        <v>2056800</v>
      </c>
    </row>
    <row r="27" spans="1:8" x14ac:dyDescent="0.25">
      <c r="A27" s="35" t="s">
        <v>0</v>
      </c>
      <c r="B27" s="42">
        <v>905</v>
      </c>
      <c r="C27" s="36" t="s">
        <v>28</v>
      </c>
      <c r="D27" s="36"/>
      <c r="E27" s="36"/>
      <c r="F27" s="36"/>
      <c r="G27" s="52">
        <f t="shared" ref="G27:H30" si="4">G28</f>
        <v>2056800</v>
      </c>
      <c r="H27" s="52">
        <f t="shared" si="4"/>
        <v>2056800</v>
      </c>
    </row>
    <row r="28" spans="1:8" ht="51.75" x14ac:dyDescent="0.25">
      <c r="A28" s="69" t="s">
        <v>3</v>
      </c>
      <c r="B28" s="38">
        <v>905</v>
      </c>
      <c r="C28" s="47" t="s">
        <v>28</v>
      </c>
      <c r="D28" s="47" t="s">
        <v>33</v>
      </c>
      <c r="E28" s="47"/>
      <c r="F28" s="47"/>
      <c r="G28" s="43">
        <f t="shared" si="4"/>
        <v>2056800</v>
      </c>
      <c r="H28" s="43">
        <f t="shared" si="4"/>
        <v>2056800</v>
      </c>
    </row>
    <row r="29" spans="1:8" ht="39" x14ac:dyDescent="0.25">
      <c r="A29" s="27" t="s">
        <v>54</v>
      </c>
      <c r="B29" s="31">
        <v>905</v>
      </c>
      <c r="C29" s="28" t="s">
        <v>28</v>
      </c>
      <c r="D29" s="28" t="s">
        <v>33</v>
      </c>
      <c r="E29" s="28" t="s">
        <v>63</v>
      </c>
      <c r="F29" s="25"/>
      <c r="G29" s="33">
        <f t="shared" si="4"/>
        <v>2056800</v>
      </c>
      <c r="H29" s="33">
        <f t="shared" si="4"/>
        <v>2056800</v>
      </c>
    </row>
    <row r="30" spans="1:8" ht="26.25" x14ac:dyDescent="0.25">
      <c r="A30" s="27" t="s">
        <v>66</v>
      </c>
      <c r="B30" s="31">
        <v>905</v>
      </c>
      <c r="C30" s="28" t="s">
        <v>28</v>
      </c>
      <c r="D30" s="28" t="s">
        <v>33</v>
      </c>
      <c r="E30" s="28" t="s">
        <v>64</v>
      </c>
      <c r="F30" s="25"/>
      <c r="G30" s="33">
        <f t="shared" si="4"/>
        <v>2056800</v>
      </c>
      <c r="H30" s="33">
        <f t="shared" si="4"/>
        <v>2056800</v>
      </c>
    </row>
    <row r="31" spans="1:8" ht="26.25" x14ac:dyDescent="0.25">
      <c r="A31" s="23" t="s">
        <v>108</v>
      </c>
      <c r="B31" s="24">
        <v>905</v>
      </c>
      <c r="C31" s="25" t="s">
        <v>28</v>
      </c>
      <c r="D31" s="25" t="s">
        <v>33</v>
      </c>
      <c r="E31" s="25" t="s">
        <v>65</v>
      </c>
      <c r="F31" s="25"/>
      <c r="G31" s="30">
        <f>G32+G33</f>
        <v>2056800</v>
      </c>
      <c r="H31" s="30">
        <f>H32+H33</f>
        <v>2056800</v>
      </c>
    </row>
    <row r="32" spans="1:8" ht="90" x14ac:dyDescent="0.25">
      <c r="A32" s="23" t="s">
        <v>48</v>
      </c>
      <c r="B32" s="24">
        <v>905</v>
      </c>
      <c r="C32" s="25" t="s">
        <v>28</v>
      </c>
      <c r="D32" s="25" t="s">
        <v>33</v>
      </c>
      <c r="E32" s="25" t="s">
        <v>65</v>
      </c>
      <c r="F32" s="25" t="s">
        <v>30</v>
      </c>
      <c r="G32" s="30">
        <v>2056800</v>
      </c>
      <c r="H32" s="30">
        <v>2056800</v>
      </c>
    </row>
    <row r="33" spans="1:8" ht="39" x14ac:dyDescent="0.25">
      <c r="A33" s="23" t="s">
        <v>97</v>
      </c>
      <c r="B33" s="24">
        <v>905</v>
      </c>
      <c r="C33" s="25" t="s">
        <v>28</v>
      </c>
      <c r="D33" s="25" t="s">
        <v>33</v>
      </c>
      <c r="E33" s="25" t="s">
        <v>65</v>
      </c>
      <c r="F33" s="25" t="s">
        <v>32</v>
      </c>
      <c r="G33" s="30">
        <v>0</v>
      </c>
      <c r="H33" s="30">
        <v>0</v>
      </c>
    </row>
    <row r="34" spans="1:8" ht="90" x14ac:dyDescent="0.25">
      <c r="A34" s="27" t="s">
        <v>305</v>
      </c>
      <c r="B34" s="31">
        <v>906</v>
      </c>
      <c r="C34" s="31"/>
      <c r="D34" s="31"/>
      <c r="E34" s="31"/>
      <c r="F34" s="31"/>
      <c r="G34" s="33">
        <f>G35+G149+G128</f>
        <v>243946490.97000003</v>
      </c>
      <c r="H34" s="33">
        <f>H35+H149+H128</f>
        <v>207976568.80000001</v>
      </c>
    </row>
    <row r="35" spans="1:8" x14ac:dyDescent="0.25">
      <c r="A35" s="35" t="s">
        <v>12</v>
      </c>
      <c r="B35" s="42">
        <v>906</v>
      </c>
      <c r="C35" s="36" t="s">
        <v>43</v>
      </c>
      <c r="D35" s="42"/>
      <c r="E35" s="42"/>
      <c r="F35" s="42"/>
      <c r="G35" s="32">
        <f>G36+G54+G96+G102+G84</f>
        <v>234013103.17000002</v>
      </c>
      <c r="H35" s="32">
        <f>H36+H54+H96+H102+H84</f>
        <v>197902114</v>
      </c>
    </row>
    <row r="36" spans="1:8" x14ac:dyDescent="0.25">
      <c r="A36" s="51" t="s">
        <v>13</v>
      </c>
      <c r="B36" s="38">
        <v>906</v>
      </c>
      <c r="C36" s="47" t="s">
        <v>43</v>
      </c>
      <c r="D36" s="47" t="s">
        <v>28</v>
      </c>
      <c r="E36" s="38"/>
      <c r="F36" s="38"/>
      <c r="G36" s="48">
        <f>G37+G50</f>
        <v>54297804.170000002</v>
      </c>
      <c r="H36" s="48">
        <f>H37+H50</f>
        <v>15645500</v>
      </c>
    </row>
    <row r="37" spans="1:8" ht="64.5" x14ac:dyDescent="0.25">
      <c r="A37" s="27" t="s">
        <v>249</v>
      </c>
      <c r="B37" s="31">
        <v>906</v>
      </c>
      <c r="C37" s="28" t="s">
        <v>43</v>
      </c>
      <c r="D37" s="28" t="s">
        <v>28</v>
      </c>
      <c r="E37" s="31" t="s">
        <v>82</v>
      </c>
      <c r="F37" s="31"/>
      <c r="G37" s="33">
        <f>G43+G38</f>
        <v>54143804.170000002</v>
      </c>
      <c r="H37" s="33">
        <f>H43+H38</f>
        <v>15491500</v>
      </c>
    </row>
    <row r="38" spans="1:8" ht="26.25" x14ac:dyDescent="0.25">
      <c r="A38" s="27" t="s">
        <v>367</v>
      </c>
      <c r="B38" s="31">
        <v>906</v>
      </c>
      <c r="C38" s="28" t="s">
        <v>43</v>
      </c>
      <c r="D38" s="28" t="s">
        <v>28</v>
      </c>
      <c r="E38" s="31" t="s">
        <v>368</v>
      </c>
      <c r="F38" s="31"/>
      <c r="G38" s="33">
        <f>G39+G41</f>
        <v>39227804.170000002</v>
      </c>
      <c r="H38" s="33">
        <f>H39+H41</f>
        <v>0</v>
      </c>
    </row>
    <row r="39" spans="1:8" ht="64.5" x14ac:dyDescent="0.25">
      <c r="A39" s="23" t="s">
        <v>361</v>
      </c>
      <c r="B39" s="24">
        <v>906</v>
      </c>
      <c r="C39" s="25" t="s">
        <v>43</v>
      </c>
      <c r="D39" s="25" t="s">
        <v>28</v>
      </c>
      <c r="E39" s="24" t="s">
        <v>369</v>
      </c>
      <c r="F39" s="24"/>
      <c r="G39" s="30">
        <f>G40</f>
        <v>38350104.170000002</v>
      </c>
      <c r="H39" s="30">
        <f>H40</f>
        <v>0</v>
      </c>
    </row>
    <row r="40" spans="1:8" ht="39" x14ac:dyDescent="0.25">
      <c r="A40" s="23" t="s">
        <v>49</v>
      </c>
      <c r="B40" s="24">
        <v>906</v>
      </c>
      <c r="C40" s="25" t="s">
        <v>43</v>
      </c>
      <c r="D40" s="25" t="s">
        <v>28</v>
      </c>
      <c r="E40" s="24" t="s">
        <v>369</v>
      </c>
      <c r="F40" s="24">
        <v>600</v>
      </c>
      <c r="G40" s="30">
        <v>38350104.170000002</v>
      </c>
      <c r="H40" s="30">
        <v>0</v>
      </c>
    </row>
    <row r="41" spans="1:8" ht="51.75" x14ac:dyDescent="0.25">
      <c r="A41" s="23" t="s">
        <v>380</v>
      </c>
      <c r="B41" s="24">
        <v>906</v>
      </c>
      <c r="C41" s="25" t="s">
        <v>43</v>
      </c>
      <c r="D41" s="25" t="s">
        <v>28</v>
      </c>
      <c r="E41" s="24" t="s">
        <v>379</v>
      </c>
      <c r="F41" s="24"/>
      <c r="G41" s="30">
        <f>G42</f>
        <v>877700</v>
      </c>
      <c r="H41" s="30">
        <f>H42</f>
        <v>0</v>
      </c>
    </row>
    <row r="42" spans="1:8" ht="39" x14ac:dyDescent="0.25">
      <c r="A42" s="23" t="s">
        <v>49</v>
      </c>
      <c r="B42" s="24">
        <v>906</v>
      </c>
      <c r="C42" s="25" t="s">
        <v>43</v>
      </c>
      <c r="D42" s="25" t="s">
        <v>28</v>
      </c>
      <c r="E42" s="24" t="s">
        <v>379</v>
      </c>
      <c r="F42" s="24">
        <v>600</v>
      </c>
      <c r="G42" s="30">
        <v>877700</v>
      </c>
      <c r="H42" s="30">
        <v>0</v>
      </c>
    </row>
    <row r="43" spans="1:8" ht="39" x14ac:dyDescent="0.25">
      <c r="A43" s="27" t="s">
        <v>124</v>
      </c>
      <c r="B43" s="31">
        <v>906</v>
      </c>
      <c r="C43" s="28" t="s">
        <v>43</v>
      </c>
      <c r="D43" s="28" t="s">
        <v>28</v>
      </c>
      <c r="E43" s="31" t="s">
        <v>86</v>
      </c>
      <c r="F43" s="42"/>
      <c r="G43" s="33">
        <f>G44+G46+G48</f>
        <v>14916000</v>
      </c>
      <c r="H43" s="33">
        <f>H44+H46+H48</f>
        <v>15491500</v>
      </c>
    </row>
    <row r="44" spans="1:8" ht="26.25" x14ac:dyDescent="0.25">
      <c r="A44" s="23" t="s">
        <v>55</v>
      </c>
      <c r="B44" s="24">
        <v>906</v>
      </c>
      <c r="C44" s="25" t="s">
        <v>43</v>
      </c>
      <c r="D44" s="25" t="s">
        <v>28</v>
      </c>
      <c r="E44" s="24" t="s">
        <v>153</v>
      </c>
      <c r="F44" s="24"/>
      <c r="G44" s="30">
        <f>G45</f>
        <v>6970400</v>
      </c>
      <c r="H44" s="30">
        <f>H45</f>
        <v>6970400</v>
      </c>
    </row>
    <row r="45" spans="1:8" ht="39" x14ac:dyDescent="0.25">
      <c r="A45" s="23" t="s">
        <v>49</v>
      </c>
      <c r="B45" s="24">
        <v>906</v>
      </c>
      <c r="C45" s="25" t="s">
        <v>43</v>
      </c>
      <c r="D45" s="25" t="s">
        <v>28</v>
      </c>
      <c r="E45" s="24" t="s">
        <v>153</v>
      </c>
      <c r="F45" s="24">
        <v>600</v>
      </c>
      <c r="G45" s="30">
        <v>6970400</v>
      </c>
      <c r="H45" s="30">
        <v>6970400</v>
      </c>
    </row>
    <row r="46" spans="1:8" ht="26.25" x14ac:dyDescent="0.25">
      <c r="A46" s="23" t="s">
        <v>83</v>
      </c>
      <c r="B46" s="24">
        <v>906</v>
      </c>
      <c r="C46" s="25" t="s">
        <v>43</v>
      </c>
      <c r="D46" s="25" t="s">
        <v>28</v>
      </c>
      <c r="E46" s="24" t="s">
        <v>154</v>
      </c>
      <c r="F46" s="24"/>
      <c r="G46" s="30">
        <f>G47</f>
        <v>0</v>
      </c>
      <c r="H46" s="30">
        <f>H47</f>
        <v>0</v>
      </c>
    </row>
    <row r="47" spans="1:8" ht="39" x14ac:dyDescent="0.25">
      <c r="A47" s="23" t="s">
        <v>49</v>
      </c>
      <c r="B47" s="24">
        <v>906</v>
      </c>
      <c r="C47" s="25" t="s">
        <v>43</v>
      </c>
      <c r="D47" s="25" t="s">
        <v>28</v>
      </c>
      <c r="E47" s="24" t="s">
        <v>154</v>
      </c>
      <c r="F47" s="24">
        <v>600</v>
      </c>
      <c r="G47" s="30">
        <v>0</v>
      </c>
      <c r="H47" s="30">
        <v>0</v>
      </c>
    </row>
    <row r="48" spans="1:8" ht="51.75" x14ac:dyDescent="0.25">
      <c r="A48" s="51" t="s">
        <v>203</v>
      </c>
      <c r="B48" s="38">
        <v>906</v>
      </c>
      <c r="C48" s="47" t="s">
        <v>204</v>
      </c>
      <c r="D48" s="47" t="s">
        <v>28</v>
      </c>
      <c r="E48" s="38" t="s">
        <v>205</v>
      </c>
      <c r="F48" s="38"/>
      <c r="G48" s="48">
        <f>G49</f>
        <v>7945600</v>
      </c>
      <c r="H48" s="48">
        <f>H49</f>
        <v>8521100</v>
      </c>
    </row>
    <row r="49" spans="1:8" ht="39" x14ac:dyDescent="0.25">
      <c r="A49" s="23" t="s">
        <v>49</v>
      </c>
      <c r="B49" s="24">
        <v>906</v>
      </c>
      <c r="C49" s="25" t="s">
        <v>204</v>
      </c>
      <c r="D49" s="25" t="s">
        <v>28</v>
      </c>
      <c r="E49" s="24" t="s">
        <v>205</v>
      </c>
      <c r="F49" s="24">
        <v>600</v>
      </c>
      <c r="G49" s="30">
        <v>7945600</v>
      </c>
      <c r="H49" s="30">
        <v>8521100</v>
      </c>
    </row>
    <row r="50" spans="1:8" ht="77.25" x14ac:dyDescent="0.25">
      <c r="A50" s="67" t="s">
        <v>252</v>
      </c>
      <c r="B50" s="68">
        <v>906</v>
      </c>
      <c r="C50" s="46" t="s">
        <v>43</v>
      </c>
      <c r="D50" s="28" t="s">
        <v>28</v>
      </c>
      <c r="E50" s="31" t="s">
        <v>306</v>
      </c>
      <c r="F50" s="31"/>
      <c r="G50" s="33">
        <f>G51</f>
        <v>154000</v>
      </c>
      <c r="H50" s="33">
        <f>H51</f>
        <v>154000</v>
      </c>
    </row>
    <row r="51" spans="1:8" ht="64.5" x14ac:dyDescent="0.25">
      <c r="A51" s="27" t="s">
        <v>125</v>
      </c>
      <c r="B51" s="31">
        <v>906</v>
      </c>
      <c r="C51" s="28" t="s">
        <v>43</v>
      </c>
      <c r="D51" s="28" t="s">
        <v>28</v>
      </c>
      <c r="E51" s="31" t="s">
        <v>307</v>
      </c>
      <c r="F51" s="31"/>
      <c r="G51" s="33">
        <f t="shared" ref="G51:H52" si="5">G52</f>
        <v>154000</v>
      </c>
      <c r="H51" s="33">
        <f t="shared" si="5"/>
        <v>154000</v>
      </c>
    </row>
    <row r="52" spans="1:8" ht="51.75" x14ac:dyDescent="0.25">
      <c r="A52" s="23" t="s">
        <v>106</v>
      </c>
      <c r="B52" s="24">
        <v>906</v>
      </c>
      <c r="C52" s="25" t="s">
        <v>43</v>
      </c>
      <c r="D52" s="25" t="s">
        <v>28</v>
      </c>
      <c r="E52" s="24" t="s">
        <v>308</v>
      </c>
      <c r="F52" s="24"/>
      <c r="G52" s="30">
        <f t="shared" si="5"/>
        <v>154000</v>
      </c>
      <c r="H52" s="30">
        <f t="shared" si="5"/>
        <v>154000</v>
      </c>
    </row>
    <row r="53" spans="1:8" ht="39" x14ac:dyDescent="0.25">
      <c r="A53" s="23" t="s">
        <v>49</v>
      </c>
      <c r="B53" s="24">
        <v>906</v>
      </c>
      <c r="C53" s="25" t="s">
        <v>43</v>
      </c>
      <c r="D53" s="25" t="s">
        <v>28</v>
      </c>
      <c r="E53" s="24" t="s">
        <v>308</v>
      </c>
      <c r="F53" s="24">
        <v>600</v>
      </c>
      <c r="G53" s="30">
        <v>154000</v>
      </c>
      <c r="H53" s="30">
        <v>154000</v>
      </c>
    </row>
    <row r="54" spans="1:8" x14ac:dyDescent="0.25">
      <c r="A54" s="51" t="s">
        <v>14</v>
      </c>
      <c r="B54" s="38">
        <v>906</v>
      </c>
      <c r="C54" s="47" t="s">
        <v>43</v>
      </c>
      <c r="D54" s="47" t="s">
        <v>29</v>
      </c>
      <c r="E54" s="38"/>
      <c r="F54" s="38"/>
      <c r="G54" s="48">
        <f>G55+G80</f>
        <v>161487799</v>
      </c>
      <c r="H54" s="48">
        <f>H55+H80</f>
        <v>164001114</v>
      </c>
    </row>
    <row r="55" spans="1:8" ht="64.5" x14ac:dyDescent="0.25">
      <c r="A55" s="27" t="s">
        <v>249</v>
      </c>
      <c r="B55" s="31">
        <v>906</v>
      </c>
      <c r="C55" s="28" t="s">
        <v>43</v>
      </c>
      <c r="D55" s="28" t="s">
        <v>29</v>
      </c>
      <c r="E55" s="31" t="s">
        <v>82</v>
      </c>
      <c r="F55" s="28"/>
      <c r="G55" s="34">
        <f>G66+G75+G59+G56</f>
        <v>160610799</v>
      </c>
      <c r="H55" s="34">
        <f>H66+H75+H59+H56</f>
        <v>163124114</v>
      </c>
    </row>
    <row r="56" spans="1:8" ht="26.25" x14ac:dyDescent="0.25">
      <c r="A56" s="27" t="s">
        <v>403</v>
      </c>
      <c r="B56" s="31">
        <v>906</v>
      </c>
      <c r="C56" s="28" t="s">
        <v>43</v>
      </c>
      <c r="D56" s="28" t="s">
        <v>29</v>
      </c>
      <c r="E56" s="31" t="s">
        <v>404</v>
      </c>
      <c r="F56" s="28"/>
      <c r="G56" s="34">
        <f>G57</f>
        <v>690652.63</v>
      </c>
      <c r="H56" s="34">
        <f>H57</f>
        <v>690652.63</v>
      </c>
    </row>
    <row r="57" spans="1:8" ht="39" x14ac:dyDescent="0.25">
      <c r="A57" s="23" t="s">
        <v>405</v>
      </c>
      <c r="B57" s="24">
        <v>906</v>
      </c>
      <c r="C57" s="25" t="s">
        <v>43</v>
      </c>
      <c r="D57" s="25" t="s">
        <v>29</v>
      </c>
      <c r="E57" s="24" t="s">
        <v>406</v>
      </c>
      <c r="F57" s="24"/>
      <c r="G57" s="30">
        <f t="shared" ref="G57:H57" si="6">G58</f>
        <v>690652.63</v>
      </c>
      <c r="H57" s="30">
        <f t="shared" si="6"/>
        <v>690652.63</v>
      </c>
    </row>
    <row r="58" spans="1:8" ht="39" x14ac:dyDescent="0.25">
      <c r="A58" s="23" t="s">
        <v>49</v>
      </c>
      <c r="B58" s="24">
        <v>906</v>
      </c>
      <c r="C58" s="25" t="s">
        <v>43</v>
      </c>
      <c r="D58" s="25" t="s">
        <v>29</v>
      </c>
      <c r="E58" s="24" t="s">
        <v>406</v>
      </c>
      <c r="F58" s="24">
        <v>600</v>
      </c>
      <c r="G58" s="30">
        <v>690652.63</v>
      </c>
      <c r="H58" s="30">
        <v>690652.63</v>
      </c>
    </row>
    <row r="59" spans="1:8" ht="26.25" x14ac:dyDescent="0.25">
      <c r="A59" s="27" t="s">
        <v>370</v>
      </c>
      <c r="B59" s="31">
        <v>906</v>
      </c>
      <c r="C59" s="28" t="s">
        <v>43</v>
      </c>
      <c r="D59" s="28" t="s">
        <v>29</v>
      </c>
      <c r="E59" s="31" t="s">
        <v>371</v>
      </c>
      <c r="F59" s="31"/>
      <c r="G59" s="33">
        <f>G60+G62+G64</f>
        <v>10000555</v>
      </c>
      <c r="H59" s="33">
        <f>H60+H62+H64</f>
        <v>10016798</v>
      </c>
    </row>
    <row r="60" spans="1:8" ht="77.25" x14ac:dyDescent="0.25">
      <c r="A60" s="23" t="s">
        <v>372</v>
      </c>
      <c r="B60" s="24">
        <v>906</v>
      </c>
      <c r="C60" s="25" t="s">
        <v>43</v>
      </c>
      <c r="D60" s="25" t="s">
        <v>29</v>
      </c>
      <c r="E60" s="24" t="s">
        <v>373</v>
      </c>
      <c r="F60" s="24"/>
      <c r="G60" s="30">
        <f t="shared" ref="G60" si="7">G61</f>
        <v>390600</v>
      </c>
      <c r="H60" s="30">
        <f t="shared" ref="H60" si="8">H61</f>
        <v>390600</v>
      </c>
    </row>
    <row r="61" spans="1:8" ht="39" x14ac:dyDescent="0.25">
      <c r="A61" s="23" t="s">
        <v>49</v>
      </c>
      <c r="B61" s="24">
        <v>906</v>
      </c>
      <c r="C61" s="25" t="s">
        <v>43</v>
      </c>
      <c r="D61" s="25" t="s">
        <v>29</v>
      </c>
      <c r="E61" s="24" t="s">
        <v>373</v>
      </c>
      <c r="F61" s="24">
        <v>600</v>
      </c>
      <c r="G61" s="30">
        <v>390600</v>
      </c>
      <c r="H61" s="30">
        <v>390600</v>
      </c>
    </row>
    <row r="62" spans="1:8" ht="64.5" x14ac:dyDescent="0.25">
      <c r="A62" s="23" t="s">
        <v>374</v>
      </c>
      <c r="B62" s="24">
        <v>906</v>
      </c>
      <c r="C62" s="25" t="s">
        <v>43</v>
      </c>
      <c r="D62" s="25" t="s">
        <v>29</v>
      </c>
      <c r="E62" s="24" t="s">
        <v>375</v>
      </c>
      <c r="F62" s="24"/>
      <c r="G62" s="30">
        <f t="shared" ref="G62:H62" si="9">G63</f>
        <v>1309955</v>
      </c>
      <c r="H62" s="30">
        <f t="shared" si="9"/>
        <v>1326198</v>
      </c>
    </row>
    <row r="63" spans="1:8" ht="39" x14ac:dyDescent="0.25">
      <c r="A63" s="23" t="s">
        <v>49</v>
      </c>
      <c r="B63" s="24">
        <v>906</v>
      </c>
      <c r="C63" s="25" t="s">
        <v>43</v>
      </c>
      <c r="D63" s="25" t="s">
        <v>29</v>
      </c>
      <c r="E63" s="24" t="s">
        <v>375</v>
      </c>
      <c r="F63" s="24">
        <v>600</v>
      </c>
      <c r="G63" s="30">
        <v>1309955</v>
      </c>
      <c r="H63" s="30">
        <v>1326198</v>
      </c>
    </row>
    <row r="64" spans="1:8" ht="51.75" x14ac:dyDescent="0.25">
      <c r="A64" s="23" t="s">
        <v>376</v>
      </c>
      <c r="B64" s="24">
        <v>906</v>
      </c>
      <c r="C64" s="25" t="s">
        <v>43</v>
      </c>
      <c r="D64" s="25" t="s">
        <v>29</v>
      </c>
      <c r="E64" s="24" t="s">
        <v>377</v>
      </c>
      <c r="F64" s="24"/>
      <c r="G64" s="30">
        <f t="shared" ref="G64:H64" si="10">G65</f>
        <v>8300000</v>
      </c>
      <c r="H64" s="30">
        <f t="shared" si="10"/>
        <v>8300000</v>
      </c>
    </row>
    <row r="65" spans="1:8" ht="39" x14ac:dyDescent="0.25">
      <c r="A65" s="23" t="s">
        <v>49</v>
      </c>
      <c r="B65" s="24">
        <v>906</v>
      </c>
      <c r="C65" s="25" t="s">
        <v>43</v>
      </c>
      <c r="D65" s="25" t="s">
        <v>29</v>
      </c>
      <c r="E65" s="24" t="s">
        <v>377</v>
      </c>
      <c r="F65" s="24">
        <v>600</v>
      </c>
      <c r="G65" s="30">
        <v>8300000</v>
      </c>
      <c r="H65" s="30">
        <v>8300000</v>
      </c>
    </row>
    <row r="66" spans="1:8" ht="64.5" x14ac:dyDescent="0.25">
      <c r="A66" s="27" t="s">
        <v>126</v>
      </c>
      <c r="B66" s="31">
        <v>906</v>
      </c>
      <c r="C66" s="28" t="s">
        <v>43</v>
      </c>
      <c r="D66" s="28" t="s">
        <v>29</v>
      </c>
      <c r="E66" s="31" t="s">
        <v>155</v>
      </c>
      <c r="F66" s="25"/>
      <c r="G66" s="34">
        <f>G67+G69+G71+G73</f>
        <v>147477567.37</v>
      </c>
      <c r="H66" s="34">
        <f>H67+H69+H71+H73</f>
        <v>150387767.37</v>
      </c>
    </row>
    <row r="67" spans="1:8" ht="26.25" x14ac:dyDescent="0.25">
      <c r="A67" s="23" t="s">
        <v>55</v>
      </c>
      <c r="B67" s="24">
        <v>906</v>
      </c>
      <c r="C67" s="25" t="s">
        <v>43</v>
      </c>
      <c r="D67" s="25" t="s">
        <v>29</v>
      </c>
      <c r="E67" s="24" t="s">
        <v>156</v>
      </c>
      <c r="F67" s="24"/>
      <c r="G67" s="30">
        <f>G68</f>
        <v>24762714.739999998</v>
      </c>
      <c r="H67" s="30">
        <f>H68</f>
        <v>19472414.739999998</v>
      </c>
    </row>
    <row r="68" spans="1:8" ht="39" x14ac:dyDescent="0.25">
      <c r="A68" s="23" t="s">
        <v>49</v>
      </c>
      <c r="B68" s="24">
        <v>906</v>
      </c>
      <c r="C68" s="25" t="s">
        <v>43</v>
      </c>
      <c r="D68" s="25" t="s">
        <v>29</v>
      </c>
      <c r="E68" s="24" t="s">
        <v>156</v>
      </c>
      <c r="F68" s="24">
        <v>600</v>
      </c>
      <c r="G68" s="30">
        <v>24762714.739999998</v>
      </c>
      <c r="H68" s="30">
        <v>19472414.739999998</v>
      </c>
    </row>
    <row r="69" spans="1:8" ht="77.25" x14ac:dyDescent="0.25">
      <c r="A69" s="51" t="s">
        <v>206</v>
      </c>
      <c r="B69" s="38">
        <v>906</v>
      </c>
      <c r="C69" s="47" t="s">
        <v>43</v>
      </c>
      <c r="D69" s="47" t="s">
        <v>29</v>
      </c>
      <c r="E69" s="38" t="s">
        <v>208</v>
      </c>
      <c r="F69" s="38"/>
      <c r="G69" s="48">
        <f>G70</f>
        <v>122046800</v>
      </c>
      <c r="H69" s="48">
        <f>H70</f>
        <v>130247300</v>
      </c>
    </row>
    <row r="70" spans="1:8" ht="39" x14ac:dyDescent="0.25">
      <c r="A70" s="23" t="s">
        <v>49</v>
      </c>
      <c r="B70" s="24">
        <v>906</v>
      </c>
      <c r="C70" s="25" t="s">
        <v>43</v>
      </c>
      <c r="D70" s="25" t="s">
        <v>29</v>
      </c>
      <c r="E70" s="24" t="s">
        <v>208</v>
      </c>
      <c r="F70" s="25" t="s">
        <v>38</v>
      </c>
      <c r="G70" s="30">
        <v>122046800</v>
      </c>
      <c r="H70" s="30">
        <v>130247300</v>
      </c>
    </row>
    <row r="71" spans="1:8" ht="39" x14ac:dyDescent="0.25">
      <c r="A71" s="51" t="s">
        <v>207</v>
      </c>
      <c r="B71" s="38">
        <v>906</v>
      </c>
      <c r="C71" s="47" t="s">
        <v>43</v>
      </c>
      <c r="D71" s="47" t="s">
        <v>29</v>
      </c>
      <c r="E71" s="38" t="s">
        <v>209</v>
      </c>
      <c r="F71" s="24"/>
      <c r="G71" s="48">
        <f>G72</f>
        <v>447000</v>
      </c>
      <c r="H71" s="48">
        <f>H72</f>
        <v>447000</v>
      </c>
    </row>
    <row r="72" spans="1:8" ht="39" x14ac:dyDescent="0.25">
      <c r="A72" s="23" t="s">
        <v>49</v>
      </c>
      <c r="B72" s="24">
        <v>906</v>
      </c>
      <c r="C72" s="25" t="s">
        <v>43</v>
      </c>
      <c r="D72" s="25" t="s">
        <v>29</v>
      </c>
      <c r="E72" s="24" t="s">
        <v>209</v>
      </c>
      <c r="F72" s="25" t="s">
        <v>38</v>
      </c>
      <c r="G72" s="30">
        <v>447000</v>
      </c>
      <c r="H72" s="30">
        <v>447000</v>
      </c>
    </row>
    <row r="73" spans="1:8" ht="39" x14ac:dyDescent="0.25">
      <c r="A73" s="23" t="s">
        <v>346</v>
      </c>
      <c r="B73" s="24">
        <v>906</v>
      </c>
      <c r="C73" s="25" t="s">
        <v>43</v>
      </c>
      <c r="D73" s="25" t="s">
        <v>29</v>
      </c>
      <c r="E73" s="93" t="s">
        <v>347</v>
      </c>
      <c r="F73" s="25"/>
      <c r="G73" s="30">
        <f t="shared" ref="G73:H73" si="11">G74</f>
        <v>221052.63</v>
      </c>
      <c r="H73" s="30">
        <f t="shared" si="11"/>
        <v>221052.63</v>
      </c>
    </row>
    <row r="74" spans="1:8" ht="39" x14ac:dyDescent="0.25">
      <c r="A74" s="23" t="s">
        <v>49</v>
      </c>
      <c r="B74" s="24">
        <v>906</v>
      </c>
      <c r="C74" s="25" t="s">
        <v>43</v>
      </c>
      <c r="D74" s="25" t="s">
        <v>29</v>
      </c>
      <c r="E74" s="93" t="s">
        <v>347</v>
      </c>
      <c r="F74" s="24">
        <v>600</v>
      </c>
      <c r="G74" s="26">
        <v>221052.63</v>
      </c>
      <c r="H74" s="26">
        <v>221052.63</v>
      </c>
    </row>
    <row r="75" spans="1:8" ht="39" x14ac:dyDescent="0.25">
      <c r="A75" s="27" t="s">
        <v>127</v>
      </c>
      <c r="B75" s="31">
        <v>906</v>
      </c>
      <c r="C75" s="28" t="s">
        <v>43</v>
      </c>
      <c r="D75" s="28" t="s">
        <v>29</v>
      </c>
      <c r="E75" s="31" t="s">
        <v>157</v>
      </c>
      <c r="F75" s="31"/>
      <c r="G75" s="33">
        <f>G76+G78</f>
        <v>2442024</v>
      </c>
      <c r="H75" s="33">
        <f>H76+H78</f>
        <v>2028896</v>
      </c>
    </row>
    <row r="76" spans="1:8" ht="26.25" x14ac:dyDescent="0.25">
      <c r="A76" s="23" t="s">
        <v>83</v>
      </c>
      <c r="B76" s="24">
        <v>906</v>
      </c>
      <c r="C76" s="25" t="s">
        <v>43</v>
      </c>
      <c r="D76" s="25" t="s">
        <v>29</v>
      </c>
      <c r="E76" s="24" t="s">
        <v>158</v>
      </c>
      <c r="F76" s="24"/>
      <c r="G76" s="30">
        <f t="shared" ref="G76:H76" si="12">G77</f>
        <v>585.62</v>
      </c>
      <c r="H76" s="30">
        <f t="shared" si="12"/>
        <v>718.22</v>
      </c>
    </row>
    <row r="77" spans="1:8" ht="39" x14ac:dyDescent="0.25">
      <c r="A77" s="23" t="s">
        <v>49</v>
      </c>
      <c r="B77" s="24">
        <v>906</v>
      </c>
      <c r="C77" s="25" t="s">
        <v>43</v>
      </c>
      <c r="D77" s="25" t="s">
        <v>29</v>
      </c>
      <c r="E77" s="24" t="s">
        <v>158</v>
      </c>
      <c r="F77" s="24">
        <v>600</v>
      </c>
      <c r="G77" s="30">
        <v>585.62</v>
      </c>
      <c r="H77" s="30">
        <v>718.22</v>
      </c>
    </row>
    <row r="78" spans="1:8" ht="64.5" x14ac:dyDescent="0.25">
      <c r="A78" s="23" t="s">
        <v>395</v>
      </c>
      <c r="B78" s="24">
        <v>906</v>
      </c>
      <c r="C78" s="25" t="s">
        <v>43</v>
      </c>
      <c r="D78" s="25" t="s">
        <v>29</v>
      </c>
      <c r="E78" s="24" t="s">
        <v>233</v>
      </c>
      <c r="F78" s="24"/>
      <c r="G78" s="30">
        <f t="shared" ref="G78:H78" si="13">G79</f>
        <v>2441438.38</v>
      </c>
      <c r="H78" s="30">
        <f t="shared" si="13"/>
        <v>2028177.78</v>
      </c>
    </row>
    <row r="79" spans="1:8" ht="39" x14ac:dyDescent="0.25">
      <c r="A79" s="23" t="s">
        <v>49</v>
      </c>
      <c r="B79" s="24">
        <v>906</v>
      </c>
      <c r="C79" s="25" t="s">
        <v>43</v>
      </c>
      <c r="D79" s="25" t="s">
        <v>29</v>
      </c>
      <c r="E79" s="24" t="s">
        <v>233</v>
      </c>
      <c r="F79" s="24">
        <v>600</v>
      </c>
      <c r="G79" s="30">
        <v>2441438.38</v>
      </c>
      <c r="H79" s="30">
        <v>2028177.78</v>
      </c>
    </row>
    <row r="80" spans="1:8" ht="77.25" x14ac:dyDescent="0.25">
      <c r="A80" s="27" t="s">
        <v>252</v>
      </c>
      <c r="B80" s="31">
        <v>906</v>
      </c>
      <c r="C80" s="28" t="s">
        <v>43</v>
      </c>
      <c r="D80" s="28" t="s">
        <v>29</v>
      </c>
      <c r="E80" s="31" t="s">
        <v>306</v>
      </c>
      <c r="F80" s="31"/>
      <c r="G80" s="33">
        <f>G81</f>
        <v>877000</v>
      </c>
      <c r="H80" s="33">
        <f>H81</f>
        <v>877000</v>
      </c>
    </row>
    <row r="81" spans="1:8" ht="64.5" x14ac:dyDescent="0.25">
      <c r="A81" s="27" t="s">
        <v>125</v>
      </c>
      <c r="B81" s="31">
        <v>906</v>
      </c>
      <c r="C81" s="28" t="s">
        <v>43</v>
      </c>
      <c r="D81" s="28" t="s">
        <v>29</v>
      </c>
      <c r="E81" s="31" t="s">
        <v>307</v>
      </c>
      <c r="F81" s="31"/>
      <c r="G81" s="33">
        <f t="shared" ref="G81:H82" si="14">G82</f>
        <v>877000</v>
      </c>
      <c r="H81" s="33">
        <f t="shared" si="14"/>
        <v>877000</v>
      </c>
    </row>
    <row r="82" spans="1:8" ht="51.75" x14ac:dyDescent="0.25">
      <c r="A82" s="23" t="s">
        <v>106</v>
      </c>
      <c r="B82" s="24">
        <v>906</v>
      </c>
      <c r="C82" s="25" t="s">
        <v>43</v>
      </c>
      <c r="D82" s="25" t="s">
        <v>29</v>
      </c>
      <c r="E82" s="24" t="s">
        <v>308</v>
      </c>
      <c r="F82" s="24"/>
      <c r="G82" s="30">
        <f t="shared" si="14"/>
        <v>877000</v>
      </c>
      <c r="H82" s="30">
        <f t="shared" si="14"/>
        <v>877000</v>
      </c>
    </row>
    <row r="83" spans="1:8" ht="39" x14ac:dyDescent="0.25">
      <c r="A83" s="23" t="s">
        <v>49</v>
      </c>
      <c r="B83" s="24">
        <v>906</v>
      </c>
      <c r="C83" s="25" t="s">
        <v>43</v>
      </c>
      <c r="D83" s="25" t="s">
        <v>29</v>
      </c>
      <c r="E83" s="24" t="s">
        <v>308</v>
      </c>
      <c r="F83" s="24">
        <v>600</v>
      </c>
      <c r="G83" s="30">
        <v>877000</v>
      </c>
      <c r="H83" s="30">
        <v>877000</v>
      </c>
    </row>
    <row r="84" spans="1:8" x14ac:dyDescent="0.25">
      <c r="A84" s="51" t="s">
        <v>98</v>
      </c>
      <c r="B84" s="38">
        <v>906</v>
      </c>
      <c r="C84" s="47" t="s">
        <v>43</v>
      </c>
      <c r="D84" s="47" t="s">
        <v>31</v>
      </c>
      <c r="E84" s="25"/>
      <c r="F84" s="25"/>
      <c r="G84" s="26">
        <f>G85+G92</f>
        <v>7953500</v>
      </c>
      <c r="H84" s="26">
        <f>H85+H92</f>
        <v>7953500</v>
      </c>
    </row>
    <row r="85" spans="1:8" ht="64.5" x14ac:dyDescent="0.25">
      <c r="A85" s="27" t="s">
        <v>249</v>
      </c>
      <c r="B85" s="31">
        <v>906</v>
      </c>
      <c r="C85" s="28" t="s">
        <v>43</v>
      </c>
      <c r="D85" s="28" t="s">
        <v>31</v>
      </c>
      <c r="E85" s="31" t="s">
        <v>82</v>
      </c>
      <c r="F85" s="25"/>
      <c r="G85" s="34">
        <f>G86</f>
        <v>7854500</v>
      </c>
      <c r="H85" s="34">
        <f>H86</f>
        <v>7854500</v>
      </c>
    </row>
    <row r="86" spans="1:8" ht="39" x14ac:dyDescent="0.25">
      <c r="A86" s="27" t="s">
        <v>128</v>
      </c>
      <c r="B86" s="31">
        <v>906</v>
      </c>
      <c r="C86" s="28" t="s">
        <v>43</v>
      </c>
      <c r="D86" s="28" t="s">
        <v>31</v>
      </c>
      <c r="E86" s="31" t="s">
        <v>159</v>
      </c>
      <c r="F86" s="36"/>
      <c r="G86" s="34">
        <f>G87+G89</f>
        <v>7854500</v>
      </c>
      <c r="H86" s="34">
        <f>H87+H89</f>
        <v>7854500</v>
      </c>
    </row>
    <row r="87" spans="1:8" ht="26.25" x14ac:dyDescent="0.25">
      <c r="A87" s="23" t="s">
        <v>55</v>
      </c>
      <c r="B87" s="24">
        <v>906</v>
      </c>
      <c r="C87" s="25" t="s">
        <v>43</v>
      </c>
      <c r="D87" s="25" t="s">
        <v>31</v>
      </c>
      <c r="E87" s="24" t="s">
        <v>160</v>
      </c>
      <c r="F87" s="24"/>
      <c r="G87" s="30">
        <f>G88</f>
        <v>4848700</v>
      </c>
      <c r="H87" s="30">
        <f>H88</f>
        <v>4736400</v>
      </c>
    </row>
    <row r="88" spans="1:8" ht="39" x14ac:dyDescent="0.25">
      <c r="A88" s="23" t="s">
        <v>49</v>
      </c>
      <c r="B88" s="24">
        <v>906</v>
      </c>
      <c r="C88" s="25" t="s">
        <v>43</v>
      </c>
      <c r="D88" s="25" t="s">
        <v>31</v>
      </c>
      <c r="E88" s="24" t="s">
        <v>160</v>
      </c>
      <c r="F88" s="24">
        <v>600</v>
      </c>
      <c r="G88" s="30">
        <v>4848700</v>
      </c>
      <c r="H88" s="30">
        <v>4736400</v>
      </c>
    </row>
    <row r="89" spans="1:8" ht="64.5" x14ac:dyDescent="0.25">
      <c r="A89" s="23" t="s">
        <v>229</v>
      </c>
      <c r="B89" s="24">
        <v>906</v>
      </c>
      <c r="C89" s="25" t="s">
        <v>43</v>
      </c>
      <c r="D89" s="25" t="s">
        <v>31</v>
      </c>
      <c r="E89" s="24" t="s">
        <v>161</v>
      </c>
      <c r="F89" s="24"/>
      <c r="G89" s="30">
        <f>G90+G91</f>
        <v>3005800</v>
      </c>
      <c r="H89" s="30">
        <f>H90+H91</f>
        <v>3118100</v>
      </c>
    </row>
    <row r="90" spans="1:8" ht="39" x14ac:dyDescent="0.25">
      <c r="A90" s="23" t="s">
        <v>49</v>
      </c>
      <c r="B90" s="24">
        <v>906</v>
      </c>
      <c r="C90" s="25" t="s">
        <v>43</v>
      </c>
      <c r="D90" s="25" t="s">
        <v>31</v>
      </c>
      <c r="E90" s="24" t="s">
        <v>161</v>
      </c>
      <c r="F90" s="24">
        <v>600</v>
      </c>
      <c r="G90" s="30">
        <v>2955800</v>
      </c>
      <c r="H90" s="30">
        <v>3068100</v>
      </c>
    </row>
    <row r="91" spans="1:8" x14ac:dyDescent="0.25">
      <c r="A91" s="23" t="s">
        <v>6</v>
      </c>
      <c r="B91" s="24">
        <v>906</v>
      </c>
      <c r="C91" s="25" t="s">
        <v>43</v>
      </c>
      <c r="D91" s="25" t="s">
        <v>31</v>
      </c>
      <c r="E91" s="24" t="s">
        <v>161</v>
      </c>
      <c r="F91" s="24">
        <v>800</v>
      </c>
      <c r="G91" s="30">
        <v>50000</v>
      </c>
      <c r="H91" s="30">
        <v>50000</v>
      </c>
    </row>
    <row r="92" spans="1:8" ht="77.25" x14ac:dyDescent="0.25">
      <c r="A92" s="27" t="s">
        <v>252</v>
      </c>
      <c r="B92" s="31">
        <v>906</v>
      </c>
      <c r="C92" s="28" t="s">
        <v>43</v>
      </c>
      <c r="D92" s="28" t="s">
        <v>31</v>
      </c>
      <c r="E92" s="31" t="s">
        <v>306</v>
      </c>
      <c r="F92" s="31"/>
      <c r="G92" s="33">
        <f>G93</f>
        <v>99000</v>
      </c>
      <c r="H92" s="33">
        <f>H93</f>
        <v>99000</v>
      </c>
    </row>
    <row r="93" spans="1:8" ht="64.5" x14ac:dyDescent="0.25">
      <c r="A93" s="27" t="s">
        <v>125</v>
      </c>
      <c r="B93" s="31">
        <v>906</v>
      </c>
      <c r="C93" s="28" t="s">
        <v>43</v>
      </c>
      <c r="D93" s="28" t="s">
        <v>31</v>
      </c>
      <c r="E93" s="31" t="s">
        <v>307</v>
      </c>
      <c r="F93" s="31"/>
      <c r="G93" s="33">
        <f t="shared" ref="G93:H94" si="15">G94</f>
        <v>99000</v>
      </c>
      <c r="H93" s="33">
        <f t="shared" si="15"/>
        <v>99000</v>
      </c>
    </row>
    <row r="94" spans="1:8" ht="51.75" x14ac:dyDescent="0.25">
      <c r="A94" s="23" t="s">
        <v>106</v>
      </c>
      <c r="B94" s="24">
        <v>906</v>
      </c>
      <c r="C94" s="25" t="s">
        <v>43</v>
      </c>
      <c r="D94" s="25" t="s">
        <v>31</v>
      </c>
      <c r="E94" s="24" t="s">
        <v>308</v>
      </c>
      <c r="F94" s="24"/>
      <c r="G94" s="30">
        <f t="shared" si="15"/>
        <v>99000</v>
      </c>
      <c r="H94" s="30">
        <f t="shared" si="15"/>
        <v>99000</v>
      </c>
    </row>
    <row r="95" spans="1:8" ht="39" x14ac:dyDescent="0.25">
      <c r="A95" s="23" t="s">
        <v>49</v>
      </c>
      <c r="B95" s="24">
        <v>906</v>
      </c>
      <c r="C95" s="25" t="s">
        <v>43</v>
      </c>
      <c r="D95" s="25" t="s">
        <v>31</v>
      </c>
      <c r="E95" s="24" t="s">
        <v>308</v>
      </c>
      <c r="F95" s="24">
        <v>600</v>
      </c>
      <c r="G95" s="30">
        <v>99000</v>
      </c>
      <c r="H95" s="30">
        <v>99000</v>
      </c>
    </row>
    <row r="96" spans="1:8" x14ac:dyDescent="0.25">
      <c r="A96" s="65" t="s">
        <v>96</v>
      </c>
      <c r="B96" s="38">
        <v>906</v>
      </c>
      <c r="C96" s="47" t="s">
        <v>43</v>
      </c>
      <c r="D96" s="47" t="s">
        <v>43</v>
      </c>
      <c r="E96" s="38"/>
      <c r="F96" s="47"/>
      <c r="G96" s="43">
        <f t="shared" ref="G96:H98" si="16">G97</f>
        <v>90000</v>
      </c>
      <c r="H96" s="43">
        <f t="shared" si="16"/>
        <v>90000</v>
      </c>
    </row>
    <row r="97" spans="1:8" ht="64.5" x14ac:dyDescent="0.25">
      <c r="A97" s="27" t="s">
        <v>249</v>
      </c>
      <c r="B97" s="31">
        <v>906</v>
      </c>
      <c r="C97" s="28" t="s">
        <v>43</v>
      </c>
      <c r="D97" s="28" t="s">
        <v>43</v>
      </c>
      <c r="E97" s="28" t="s">
        <v>82</v>
      </c>
      <c r="F97" s="47"/>
      <c r="G97" s="34">
        <f t="shared" si="16"/>
        <v>90000</v>
      </c>
      <c r="H97" s="34">
        <f t="shared" si="16"/>
        <v>90000</v>
      </c>
    </row>
    <row r="98" spans="1:8" ht="77.25" x14ac:dyDescent="0.25">
      <c r="A98" s="27" t="s">
        <v>230</v>
      </c>
      <c r="B98" s="31">
        <v>906</v>
      </c>
      <c r="C98" s="28" t="s">
        <v>43</v>
      </c>
      <c r="D98" s="28" t="s">
        <v>43</v>
      </c>
      <c r="E98" s="28" t="s">
        <v>164</v>
      </c>
      <c r="F98" s="36"/>
      <c r="G98" s="34">
        <f t="shared" si="16"/>
        <v>90000</v>
      </c>
      <c r="H98" s="34">
        <f t="shared" si="16"/>
        <v>90000</v>
      </c>
    </row>
    <row r="99" spans="1:8" ht="51.75" x14ac:dyDescent="0.25">
      <c r="A99" s="23" t="s">
        <v>84</v>
      </c>
      <c r="B99" s="24">
        <v>906</v>
      </c>
      <c r="C99" s="25" t="s">
        <v>43</v>
      </c>
      <c r="D99" s="25" t="s">
        <v>43</v>
      </c>
      <c r="E99" s="25" t="s">
        <v>365</v>
      </c>
      <c r="F99" s="28"/>
      <c r="G99" s="26">
        <f>G100+G101</f>
        <v>90000</v>
      </c>
      <c r="H99" s="26">
        <f>H100+H101</f>
        <v>90000</v>
      </c>
    </row>
    <row r="100" spans="1:8" ht="39" x14ac:dyDescent="0.25">
      <c r="A100" s="23" t="s">
        <v>97</v>
      </c>
      <c r="B100" s="24">
        <v>906</v>
      </c>
      <c r="C100" s="25" t="s">
        <v>43</v>
      </c>
      <c r="D100" s="25" t="s">
        <v>43</v>
      </c>
      <c r="E100" s="25" t="s">
        <v>365</v>
      </c>
      <c r="F100" s="25" t="s">
        <v>32</v>
      </c>
      <c r="G100" s="26">
        <v>20000</v>
      </c>
      <c r="H100" s="26">
        <v>20000</v>
      </c>
    </row>
    <row r="101" spans="1:8" ht="26.25" x14ac:dyDescent="0.25">
      <c r="A101" s="23" t="s">
        <v>11</v>
      </c>
      <c r="B101" s="24">
        <v>906</v>
      </c>
      <c r="C101" s="25" t="s">
        <v>43</v>
      </c>
      <c r="D101" s="25" t="s">
        <v>43</v>
      </c>
      <c r="E101" s="25" t="s">
        <v>365</v>
      </c>
      <c r="F101" s="25" t="s">
        <v>42</v>
      </c>
      <c r="G101" s="26">
        <v>70000</v>
      </c>
      <c r="H101" s="26">
        <v>70000</v>
      </c>
    </row>
    <row r="102" spans="1:8" ht="26.25" x14ac:dyDescent="0.25">
      <c r="A102" s="51" t="s">
        <v>15</v>
      </c>
      <c r="B102" s="38">
        <v>906</v>
      </c>
      <c r="C102" s="47" t="s">
        <v>43</v>
      </c>
      <c r="D102" s="47" t="s">
        <v>40</v>
      </c>
      <c r="E102" s="25"/>
      <c r="F102" s="25"/>
      <c r="G102" s="43">
        <f>G103+G120+G124</f>
        <v>10184000</v>
      </c>
      <c r="H102" s="43">
        <f>H103+H120+H124</f>
        <v>10212000</v>
      </c>
    </row>
    <row r="103" spans="1:8" ht="64.5" x14ac:dyDescent="0.25">
      <c r="A103" s="27" t="s">
        <v>249</v>
      </c>
      <c r="B103" s="31">
        <v>906</v>
      </c>
      <c r="C103" s="28" t="s">
        <v>43</v>
      </c>
      <c r="D103" s="28" t="s">
        <v>40</v>
      </c>
      <c r="E103" s="28" t="s">
        <v>82</v>
      </c>
      <c r="F103" s="28"/>
      <c r="G103" s="34">
        <f>G104+G112+G116+G107</f>
        <v>9546000</v>
      </c>
      <c r="H103" s="34">
        <f>H104+H112+H116+H107</f>
        <v>9562000</v>
      </c>
    </row>
    <row r="104" spans="1:8" ht="51.75" x14ac:dyDescent="0.25">
      <c r="A104" s="27" t="s">
        <v>130</v>
      </c>
      <c r="B104" s="31">
        <v>906</v>
      </c>
      <c r="C104" s="28" t="s">
        <v>43</v>
      </c>
      <c r="D104" s="28" t="s">
        <v>40</v>
      </c>
      <c r="E104" s="28" t="s">
        <v>165</v>
      </c>
      <c r="F104" s="28"/>
      <c r="G104" s="34">
        <f t="shared" ref="G104:H105" si="17">G105</f>
        <v>264000</v>
      </c>
      <c r="H104" s="34">
        <f t="shared" si="17"/>
        <v>280000</v>
      </c>
    </row>
    <row r="105" spans="1:8" ht="39" x14ac:dyDescent="0.25">
      <c r="A105" s="23" t="s">
        <v>85</v>
      </c>
      <c r="B105" s="24">
        <v>906</v>
      </c>
      <c r="C105" s="25" t="s">
        <v>43</v>
      </c>
      <c r="D105" s="25" t="s">
        <v>40</v>
      </c>
      <c r="E105" s="25" t="s">
        <v>309</v>
      </c>
      <c r="F105" s="25"/>
      <c r="G105" s="26">
        <f t="shared" si="17"/>
        <v>264000</v>
      </c>
      <c r="H105" s="26">
        <f t="shared" si="17"/>
        <v>280000</v>
      </c>
    </row>
    <row r="106" spans="1:8" ht="39" x14ac:dyDescent="0.25">
      <c r="A106" s="23" t="s">
        <v>49</v>
      </c>
      <c r="B106" s="24">
        <v>906</v>
      </c>
      <c r="C106" s="25" t="s">
        <v>43</v>
      </c>
      <c r="D106" s="25" t="s">
        <v>40</v>
      </c>
      <c r="E106" s="25" t="s">
        <v>309</v>
      </c>
      <c r="F106" s="25" t="s">
        <v>38</v>
      </c>
      <c r="G106" s="26">
        <v>264000</v>
      </c>
      <c r="H106" s="26">
        <v>280000</v>
      </c>
    </row>
    <row r="107" spans="1:8" ht="51.75" x14ac:dyDescent="0.25">
      <c r="A107" s="27" t="s">
        <v>129</v>
      </c>
      <c r="B107" s="31">
        <v>906</v>
      </c>
      <c r="C107" s="28" t="s">
        <v>43</v>
      </c>
      <c r="D107" s="28" t="s">
        <v>40</v>
      </c>
      <c r="E107" s="28" t="s">
        <v>162</v>
      </c>
      <c r="F107" s="28"/>
      <c r="G107" s="34">
        <f>G108+G110</f>
        <v>329100</v>
      </c>
      <c r="H107" s="34">
        <f>H108+H110</f>
        <v>329100</v>
      </c>
    </row>
    <row r="108" spans="1:8" ht="39" x14ac:dyDescent="0.25">
      <c r="A108" s="23" t="s">
        <v>107</v>
      </c>
      <c r="B108" s="24">
        <v>906</v>
      </c>
      <c r="C108" s="25" t="s">
        <v>43</v>
      </c>
      <c r="D108" s="25" t="s">
        <v>40</v>
      </c>
      <c r="E108" s="25" t="s">
        <v>163</v>
      </c>
      <c r="F108" s="25"/>
      <c r="G108" s="26">
        <f>G109</f>
        <v>50000</v>
      </c>
      <c r="H108" s="26">
        <f>H109</f>
        <v>50000</v>
      </c>
    </row>
    <row r="109" spans="1:8" ht="39" x14ac:dyDescent="0.25">
      <c r="A109" s="23" t="s">
        <v>49</v>
      </c>
      <c r="B109" s="24">
        <v>906</v>
      </c>
      <c r="C109" s="25" t="s">
        <v>43</v>
      </c>
      <c r="D109" s="25" t="s">
        <v>40</v>
      </c>
      <c r="E109" s="25" t="s">
        <v>163</v>
      </c>
      <c r="F109" s="25" t="s">
        <v>38</v>
      </c>
      <c r="G109" s="26">
        <v>50000</v>
      </c>
      <c r="H109" s="26">
        <v>50000</v>
      </c>
    </row>
    <row r="110" spans="1:8" ht="51.75" x14ac:dyDescent="0.25">
      <c r="A110" s="50" t="s">
        <v>339</v>
      </c>
      <c r="B110" s="24">
        <v>906</v>
      </c>
      <c r="C110" s="25" t="s">
        <v>43</v>
      </c>
      <c r="D110" s="25" t="s">
        <v>40</v>
      </c>
      <c r="E110" s="25" t="s">
        <v>210</v>
      </c>
      <c r="F110" s="25"/>
      <c r="G110" s="26">
        <f>G111</f>
        <v>279100</v>
      </c>
      <c r="H110" s="26">
        <f>H111</f>
        <v>279100</v>
      </c>
    </row>
    <row r="111" spans="1:8" ht="39" x14ac:dyDescent="0.25">
      <c r="A111" s="23" t="s">
        <v>49</v>
      </c>
      <c r="B111" s="24">
        <v>906</v>
      </c>
      <c r="C111" s="25" t="s">
        <v>43</v>
      </c>
      <c r="D111" s="25" t="s">
        <v>40</v>
      </c>
      <c r="E111" s="25" t="s">
        <v>210</v>
      </c>
      <c r="F111" s="25" t="s">
        <v>38</v>
      </c>
      <c r="G111" s="26">
        <v>279100</v>
      </c>
      <c r="H111" s="26">
        <v>279100</v>
      </c>
    </row>
    <row r="112" spans="1:8" ht="39" x14ac:dyDescent="0.25">
      <c r="A112" s="27" t="s">
        <v>131</v>
      </c>
      <c r="B112" s="31">
        <v>906</v>
      </c>
      <c r="C112" s="28" t="s">
        <v>43</v>
      </c>
      <c r="D112" s="28" t="s">
        <v>40</v>
      </c>
      <c r="E112" s="28" t="s">
        <v>166</v>
      </c>
      <c r="F112" s="28"/>
      <c r="G112" s="34">
        <f>G113</f>
        <v>4656300</v>
      </c>
      <c r="H112" s="34">
        <f>H113</f>
        <v>4656300</v>
      </c>
    </row>
    <row r="113" spans="1:8" ht="26.25" x14ac:dyDescent="0.25">
      <c r="A113" s="23" t="s">
        <v>55</v>
      </c>
      <c r="B113" s="24">
        <v>906</v>
      </c>
      <c r="C113" s="25" t="s">
        <v>43</v>
      </c>
      <c r="D113" s="25" t="s">
        <v>40</v>
      </c>
      <c r="E113" s="25" t="s">
        <v>167</v>
      </c>
      <c r="F113" s="25"/>
      <c r="G113" s="26">
        <f>G114+G115</f>
        <v>4656300</v>
      </c>
      <c r="H113" s="26">
        <f>H114+H115</f>
        <v>4656300</v>
      </c>
    </row>
    <row r="114" spans="1:8" ht="90" x14ac:dyDescent="0.25">
      <c r="A114" s="23" t="s">
        <v>48</v>
      </c>
      <c r="B114" s="24">
        <v>906</v>
      </c>
      <c r="C114" s="25" t="s">
        <v>43</v>
      </c>
      <c r="D114" s="25" t="s">
        <v>40</v>
      </c>
      <c r="E114" s="25" t="s">
        <v>167</v>
      </c>
      <c r="F114" s="25" t="s">
        <v>30</v>
      </c>
      <c r="G114" s="26">
        <v>4656300</v>
      </c>
      <c r="H114" s="26">
        <v>4656300</v>
      </c>
    </row>
    <row r="115" spans="1:8" ht="39" x14ac:dyDescent="0.25">
      <c r="A115" s="23" t="s">
        <v>97</v>
      </c>
      <c r="B115" s="24">
        <v>906</v>
      </c>
      <c r="C115" s="25" t="s">
        <v>43</v>
      </c>
      <c r="D115" s="25" t="s">
        <v>40</v>
      </c>
      <c r="E115" s="25" t="s">
        <v>167</v>
      </c>
      <c r="F115" s="25" t="s">
        <v>32</v>
      </c>
      <c r="G115" s="26">
        <v>0</v>
      </c>
      <c r="H115" s="26">
        <v>0</v>
      </c>
    </row>
    <row r="116" spans="1:8" ht="51.75" x14ac:dyDescent="0.25">
      <c r="A116" s="27" t="s">
        <v>123</v>
      </c>
      <c r="B116" s="31">
        <v>906</v>
      </c>
      <c r="C116" s="28" t="s">
        <v>43</v>
      </c>
      <c r="D116" s="28" t="s">
        <v>40</v>
      </c>
      <c r="E116" s="28" t="s">
        <v>168</v>
      </c>
      <c r="F116" s="28"/>
      <c r="G116" s="34">
        <f>G117</f>
        <v>4296600</v>
      </c>
      <c r="H116" s="34">
        <f>H117</f>
        <v>4296600</v>
      </c>
    </row>
    <row r="117" spans="1:8" ht="26.25" x14ac:dyDescent="0.25">
      <c r="A117" s="23" t="s">
        <v>108</v>
      </c>
      <c r="B117" s="24">
        <v>906</v>
      </c>
      <c r="C117" s="25" t="s">
        <v>43</v>
      </c>
      <c r="D117" s="25" t="s">
        <v>40</v>
      </c>
      <c r="E117" s="25" t="s">
        <v>169</v>
      </c>
      <c r="F117" s="25"/>
      <c r="G117" s="26">
        <f>G118+G119</f>
        <v>4296600</v>
      </c>
      <c r="H117" s="26">
        <f>H118+H119</f>
        <v>4296600</v>
      </c>
    </row>
    <row r="118" spans="1:8" ht="90" x14ac:dyDescent="0.25">
      <c r="A118" s="23" t="s">
        <v>48</v>
      </c>
      <c r="B118" s="24">
        <v>906</v>
      </c>
      <c r="C118" s="25" t="s">
        <v>43</v>
      </c>
      <c r="D118" s="25" t="s">
        <v>40</v>
      </c>
      <c r="E118" s="25" t="s">
        <v>169</v>
      </c>
      <c r="F118" s="25" t="s">
        <v>30</v>
      </c>
      <c r="G118" s="26">
        <v>4296600</v>
      </c>
      <c r="H118" s="26">
        <v>4296600</v>
      </c>
    </row>
    <row r="119" spans="1:8" ht="39" x14ac:dyDescent="0.25">
      <c r="A119" s="23" t="s">
        <v>97</v>
      </c>
      <c r="B119" s="24">
        <v>906</v>
      </c>
      <c r="C119" s="25" t="s">
        <v>43</v>
      </c>
      <c r="D119" s="25" t="s">
        <v>40</v>
      </c>
      <c r="E119" s="25" t="s">
        <v>169</v>
      </c>
      <c r="F119" s="25" t="s">
        <v>32</v>
      </c>
      <c r="G119" s="26">
        <v>0</v>
      </c>
      <c r="H119" s="26">
        <v>0</v>
      </c>
    </row>
    <row r="120" spans="1:8" ht="77.25" x14ac:dyDescent="0.25">
      <c r="A120" s="27" t="s">
        <v>253</v>
      </c>
      <c r="B120" s="31">
        <v>906</v>
      </c>
      <c r="C120" s="28" t="s">
        <v>43</v>
      </c>
      <c r="D120" s="28" t="s">
        <v>40</v>
      </c>
      <c r="E120" s="28" t="s">
        <v>88</v>
      </c>
      <c r="F120" s="28"/>
      <c r="G120" s="34">
        <f t="shared" ref="G120:H122" si="18">G121</f>
        <v>50000</v>
      </c>
      <c r="H120" s="34">
        <f t="shared" si="18"/>
        <v>50000</v>
      </c>
    </row>
    <row r="121" spans="1:8" ht="39" x14ac:dyDescent="0.25">
      <c r="A121" s="27" t="s">
        <v>132</v>
      </c>
      <c r="B121" s="31">
        <v>906</v>
      </c>
      <c r="C121" s="28" t="s">
        <v>43</v>
      </c>
      <c r="D121" s="28" t="s">
        <v>40</v>
      </c>
      <c r="E121" s="28" t="s">
        <v>170</v>
      </c>
      <c r="F121" s="28"/>
      <c r="G121" s="34">
        <f t="shared" si="18"/>
        <v>50000</v>
      </c>
      <c r="H121" s="34">
        <f t="shared" si="18"/>
        <v>50000</v>
      </c>
    </row>
    <row r="122" spans="1:8" ht="39" x14ac:dyDescent="0.25">
      <c r="A122" s="23" t="s">
        <v>87</v>
      </c>
      <c r="B122" s="24">
        <v>906</v>
      </c>
      <c r="C122" s="25" t="s">
        <v>43</v>
      </c>
      <c r="D122" s="25" t="s">
        <v>40</v>
      </c>
      <c r="E122" s="25" t="s">
        <v>366</v>
      </c>
      <c r="F122" s="25"/>
      <c r="G122" s="26">
        <f t="shared" si="18"/>
        <v>50000</v>
      </c>
      <c r="H122" s="26">
        <f t="shared" si="18"/>
        <v>50000</v>
      </c>
    </row>
    <row r="123" spans="1:8" ht="39" x14ac:dyDescent="0.25">
      <c r="A123" s="23" t="s">
        <v>97</v>
      </c>
      <c r="B123" s="24">
        <v>906</v>
      </c>
      <c r="C123" s="25" t="s">
        <v>43</v>
      </c>
      <c r="D123" s="25" t="s">
        <v>40</v>
      </c>
      <c r="E123" s="25" t="s">
        <v>366</v>
      </c>
      <c r="F123" s="25" t="s">
        <v>32</v>
      </c>
      <c r="G123" s="26">
        <v>50000</v>
      </c>
      <c r="H123" s="26">
        <v>50000</v>
      </c>
    </row>
    <row r="124" spans="1:8" ht="102.75" x14ac:dyDescent="0.25">
      <c r="A124" s="27" t="s">
        <v>254</v>
      </c>
      <c r="B124" s="31">
        <v>906</v>
      </c>
      <c r="C124" s="28" t="s">
        <v>43</v>
      </c>
      <c r="D124" s="28" t="s">
        <v>40</v>
      </c>
      <c r="E124" s="28" t="s">
        <v>310</v>
      </c>
      <c r="F124" s="28"/>
      <c r="G124" s="34">
        <f t="shared" ref="G124:H126" si="19">G125</f>
        <v>588000</v>
      </c>
      <c r="H124" s="34">
        <f t="shared" si="19"/>
        <v>600000</v>
      </c>
    </row>
    <row r="125" spans="1:8" ht="39" x14ac:dyDescent="0.25">
      <c r="A125" s="27" t="s">
        <v>239</v>
      </c>
      <c r="B125" s="31">
        <v>906</v>
      </c>
      <c r="C125" s="28" t="s">
        <v>43</v>
      </c>
      <c r="D125" s="28" t="s">
        <v>40</v>
      </c>
      <c r="E125" s="28" t="s">
        <v>311</v>
      </c>
      <c r="F125" s="28"/>
      <c r="G125" s="34">
        <f t="shared" si="19"/>
        <v>588000</v>
      </c>
      <c r="H125" s="34">
        <f t="shared" si="19"/>
        <v>600000</v>
      </c>
    </row>
    <row r="126" spans="1:8" ht="45" x14ac:dyDescent="0.25">
      <c r="A126" s="103" t="s">
        <v>335</v>
      </c>
      <c r="B126" s="101">
        <v>906</v>
      </c>
      <c r="C126" s="25" t="s">
        <v>43</v>
      </c>
      <c r="D126" s="25" t="s">
        <v>40</v>
      </c>
      <c r="E126" s="25" t="s">
        <v>312</v>
      </c>
      <c r="F126" s="25"/>
      <c r="G126" s="26">
        <f t="shared" si="19"/>
        <v>588000</v>
      </c>
      <c r="H126" s="26">
        <f t="shared" si="19"/>
        <v>600000</v>
      </c>
    </row>
    <row r="127" spans="1:8" ht="26.25" x14ac:dyDescent="0.25">
      <c r="A127" s="23" t="s">
        <v>11</v>
      </c>
      <c r="B127" s="101">
        <v>906</v>
      </c>
      <c r="C127" s="25" t="s">
        <v>43</v>
      </c>
      <c r="D127" s="25" t="s">
        <v>40</v>
      </c>
      <c r="E127" s="25" t="s">
        <v>312</v>
      </c>
      <c r="F127" s="25" t="s">
        <v>42</v>
      </c>
      <c r="G127" s="26">
        <v>588000</v>
      </c>
      <c r="H127" s="26">
        <v>600000</v>
      </c>
    </row>
    <row r="128" spans="1:8" x14ac:dyDescent="0.25">
      <c r="A128" s="35" t="s">
        <v>9</v>
      </c>
      <c r="B128" s="102">
        <v>906</v>
      </c>
      <c r="C128" s="36" t="s">
        <v>41</v>
      </c>
      <c r="D128" s="36"/>
      <c r="E128" s="28"/>
      <c r="F128" s="28"/>
      <c r="G128" s="52">
        <f>G129+G134+G143</f>
        <v>9713387.8000000007</v>
      </c>
      <c r="H128" s="52">
        <f>H129+H134+H143</f>
        <v>9854454.8000000007</v>
      </c>
    </row>
    <row r="129" spans="1:8" x14ac:dyDescent="0.25">
      <c r="A129" s="51" t="s">
        <v>212</v>
      </c>
      <c r="B129" s="24">
        <v>906</v>
      </c>
      <c r="C129" s="47" t="s">
        <v>41</v>
      </c>
      <c r="D129" s="47" t="s">
        <v>31</v>
      </c>
      <c r="E129" s="25"/>
      <c r="F129" s="25"/>
      <c r="G129" s="43">
        <f t="shared" ref="G129:H131" si="20">G130</f>
        <v>3945600</v>
      </c>
      <c r="H129" s="43">
        <f t="shared" si="20"/>
        <v>3945600</v>
      </c>
    </row>
    <row r="130" spans="1:8" ht="64.5" x14ac:dyDescent="0.25">
      <c r="A130" s="27" t="s">
        <v>249</v>
      </c>
      <c r="B130" s="31">
        <v>906</v>
      </c>
      <c r="C130" s="28" t="s">
        <v>41</v>
      </c>
      <c r="D130" s="28" t="s">
        <v>31</v>
      </c>
      <c r="E130" s="31" t="s">
        <v>82</v>
      </c>
      <c r="F130" s="28"/>
      <c r="G130" s="34">
        <f t="shared" si="20"/>
        <v>3945600</v>
      </c>
      <c r="H130" s="34">
        <f t="shared" si="20"/>
        <v>3945600</v>
      </c>
    </row>
    <row r="131" spans="1:8" ht="51.75" x14ac:dyDescent="0.25">
      <c r="A131" s="27" t="s">
        <v>213</v>
      </c>
      <c r="B131" s="31">
        <v>906</v>
      </c>
      <c r="C131" s="28" t="s">
        <v>41</v>
      </c>
      <c r="D131" s="28" t="s">
        <v>31</v>
      </c>
      <c r="E131" s="31" t="s">
        <v>214</v>
      </c>
      <c r="F131" s="28"/>
      <c r="G131" s="34">
        <f t="shared" si="20"/>
        <v>3945600</v>
      </c>
      <c r="H131" s="34">
        <f t="shared" si="20"/>
        <v>3945600</v>
      </c>
    </row>
    <row r="132" spans="1:8" ht="90" x14ac:dyDescent="0.25">
      <c r="A132" s="51" t="s">
        <v>211</v>
      </c>
      <c r="B132" s="38">
        <v>906</v>
      </c>
      <c r="C132" s="47" t="s">
        <v>41</v>
      </c>
      <c r="D132" s="47" t="s">
        <v>31</v>
      </c>
      <c r="E132" s="47" t="s">
        <v>215</v>
      </c>
      <c r="F132" s="25"/>
      <c r="G132" s="43">
        <f>G133</f>
        <v>3945600</v>
      </c>
      <c r="H132" s="43">
        <f>H133</f>
        <v>3945600</v>
      </c>
    </row>
    <row r="133" spans="1:8" ht="26.25" x14ac:dyDescent="0.25">
      <c r="A133" s="23" t="s">
        <v>11</v>
      </c>
      <c r="B133" s="24">
        <v>906</v>
      </c>
      <c r="C133" s="25" t="s">
        <v>41</v>
      </c>
      <c r="D133" s="25" t="s">
        <v>31</v>
      </c>
      <c r="E133" s="25" t="s">
        <v>215</v>
      </c>
      <c r="F133" s="25" t="s">
        <v>42</v>
      </c>
      <c r="G133" s="26">
        <v>3945600</v>
      </c>
      <c r="H133" s="26">
        <v>3945600</v>
      </c>
    </row>
    <row r="134" spans="1:8" x14ac:dyDescent="0.25">
      <c r="A134" s="51" t="s">
        <v>16</v>
      </c>
      <c r="B134" s="38">
        <v>906</v>
      </c>
      <c r="C134" s="47" t="s">
        <v>41</v>
      </c>
      <c r="D134" s="47" t="s">
        <v>34</v>
      </c>
      <c r="E134" s="47"/>
      <c r="F134" s="47"/>
      <c r="G134" s="43">
        <f>G135</f>
        <v>3768378.8</v>
      </c>
      <c r="H134" s="43">
        <f>H135</f>
        <v>3768378.8</v>
      </c>
    </row>
    <row r="135" spans="1:8" ht="64.5" x14ac:dyDescent="0.25">
      <c r="A135" s="27" t="s">
        <v>249</v>
      </c>
      <c r="B135" s="31">
        <v>906</v>
      </c>
      <c r="C135" s="28" t="s">
        <v>41</v>
      </c>
      <c r="D135" s="28" t="s">
        <v>34</v>
      </c>
      <c r="E135" s="31" t="s">
        <v>82</v>
      </c>
      <c r="F135" s="28"/>
      <c r="G135" s="34">
        <f>G136</f>
        <v>3768378.8</v>
      </c>
      <c r="H135" s="34">
        <f>H136</f>
        <v>3768378.8</v>
      </c>
    </row>
    <row r="136" spans="1:8" ht="39" x14ac:dyDescent="0.25">
      <c r="A136" s="27" t="s">
        <v>216</v>
      </c>
      <c r="B136" s="31">
        <v>906</v>
      </c>
      <c r="C136" s="28" t="s">
        <v>41</v>
      </c>
      <c r="D136" s="28" t="s">
        <v>34</v>
      </c>
      <c r="E136" s="28" t="s">
        <v>220</v>
      </c>
      <c r="F136" s="28"/>
      <c r="G136" s="34">
        <f>G137+G139+G141</f>
        <v>3768378.8</v>
      </c>
      <c r="H136" s="34">
        <f>H137+H139+H141</f>
        <v>3768378.8</v>
      </c>
    </row>
    <row r="137" spans="1:8" ht="39" x14ac:dyDescent="0.25">
      <c r="A137" s="51" t="s">
        <v>217</v>
      </c>
      <c r="B137" s="38">
        <v>906</v>
      </c>
      <c r="C137" s="47" t="s">
        <v>41</v>
      </c>
      <c r="D137" s="47" t="s">
        <v>34</v>
      </c>
      <c r="E137" s="47" t="s">
        <v>221</v>
      </c>
      <c r="F137" s="66"/>
      <c r="G137" s="43">
        <f>G138</f>
        <v>539416.80000000005</v>
      </c>
      <c r="H137" s="43">
        <f>H138</f>
        <v>539416.80000000005</v>
      </c>
    </row>
    <row r="138" spans="1:8" ht="26.25" x14ac:dyDescent="0.25">
      <c r="A138" s="23" t="s">
        <v>11</v>
      </c>
      <c r="B138" s="24">
        <v>906</v>
      </c>
      <c r="C138" s="25" t="s">
        <v>41</v>
      </c>
      <c r="D138" s="25" t="s">
        <v>34</v>
      </c>
      <c r="E138" s="25" t="s">
        <v>221</v>
      </c>
      <c r="F138" s="25" t="s">
        <v>42</v>
      </c>
      <c r="G138" s="26">
        <v>539416.80000000005</v>
      </c>
      <c r="H138" s="26">
        <v>539416.80000000005</v>
      </c>
    </row>
    <row r="139" spans="1:8" ht="26.25" x14ac:dyDescent="0.25">
      <c r="A139" s="51" t="s">
        <v>218</v>
      </c>
      <c r="B139" s="38">
        <v>906</v>
      </c>
      <c r="C139" s="47" t="s">
        <v>41</v>
      </c>
      <c r="D139" s="47" t="s">
        <v>34</v>
      </c>
      <c r="E139" s="47" t="s">
        <v>222</v>
      </c>
      <c r="F139" s="66"/>
      <c r="G139" s="43">
        <f>G140</f>
        <v>172260</v>
      </c>
      <c r="H139" s="43">
        <f>H140</f>
        <v>172260</v>
      </c>
    </row>
    <row r="140" spans="1:8" ht="26.25" x14ac:dyDescent="0.25">
      <c r="A140" s="23" t="s">
        <v>11</v>
      </c>
      <c r="B140" s="24">
        <v>906</v>
      </c>
      <c r="C140" s="25" t="s">
        <v>41</v>
      </c>
      <c r="D140" s="25" t="s">
        <v>34</v>
      </c>
      <c r="E140" s="25" t="s">
        <v>222</v>
      </c>
      <c r="F140" s="25" t="s">
        <v>42</v>
      </c>
      <c r="G140" s="26">
        <v>172260</v>
      </c>
      <c r="H140" s="26">
        <v>172260</v>
      </c>
    </row>
    <row r="141" spans="1:8" ht="51.75" x14ac:dyDescent="0.25">
      <c r="A141" s="51" t="s">
        <v>219</v>
      </c>
      <c r="B141" s="38">
        <v>906</v>
      </c>
      <c r="C141" s="47" t="s">
        <v>41</v>
      </c>
      <c r="D141" s="47" t="s">
        <v>34</v>
      </c>
      <c r="E141" s="47" t="s">
        <v>223</v>
      </c>
      <c r="F141" s="47"/>
      <c r="G141" s="43">
        <f>G142</f>
        <v>3056702</v>
      </c>
      <c r="H141" s="43">
        <f>H142</f>
        <v>3056702</v>
      </c>
    </row>
    <row r="142" spans="1:8" ht="26.25" x14ac:dyDescent="0.25">
      <c r="A142" s="23" t="s">
        <v>11</v>
      </c>
      <c r="B142" s="24">
        <v>906</v>
      </c>
      <c r="C142" s="25" t="s">
        <v>41</v>
      </c>
      <c r="D142" s="25" t="s">
        <v>34</v>
      </c>
      <c r="E142" s="25" t="s">
        <v>223</v>
      </c>
      <c r="F142" s="25" t="s">
        <v>42</v>
      </c>
      <c r="G142" s="26">
        <v>3056702</v>
      </c>
      <c r="H142" s="26">
        <v>3056702</v>
      </c>
    </row>
    <row r="143" spans="1:8" ht="26.25" x14ac:dyDescent="0.25">
      <c r="A143" s="51" t="s">
        <v>21</v>
      </c>
      <c r="B143" s="38">
        <v>906</v>
      </c>
      <c r="C143" s="47" t="s">
        <v>41</v>
      </c>
      <c r="D143" s="47" t="s">
        <v>33</v>
      </c>
      <c r="E143" s="25"/>
      <c r="F143" s="25"/>
      <c r="G143" s="43">
        <f t="shared" ref="G143:H145" si="21">G144</f>
        <v>1999409</v>
      </c>
      <c r="H143" s="43">
        <f t="shared" si="21"/>
        <v>2140476</v>
      </c>
    </row>
    <row r="144" spans="1:8" ht="64.5" x14ac:dyDescent="0.25">
      <c r="A144" s="27" t="s">
        <v>249</v>
      </c>
      <c r="B144" s="31">
        <v>906</v>
      </c>
      <c r="C144" s="28" t="s">
        <v>41</v>
      </c>
      <c r="D144" s="28" t="s">
        <v>33</v>
      </c>
      <c r="E144" s="31" t="s">
        <v>82</v>
      </c>
      <c r="F144" s="25"/>
      <c r="G144" s="34">
        <f t="shared" si="21"/>
        <v>1999409</v>
      </c>
      <c r="H144" s="34">
        <f t="shared" si="21"/>
        <v>2140476</v>
      </c>
    </row>
    <row r="145" spans="1:8" ht="64.5" x14ac:dyDescent="0.25">
      <c r="A145" s="27" t="s">
        <v>224</v>
      </c>
      <c r="B145" s="31">
        <v>906</v>
      </c>
      <c r="C145" s="28" t="s">
        <v>41</v>
      </c>
      <c r="D145" s="28" t="s">
        <v>33</v>
      </c>
      <c r="E145" s="31" t="s">
        <v>226</v>
      </c>
      <c r="F145" s="28"/>
      <c r="G145" s="34">
        <f t="shared" si="21"/>
        <v>1999409</v>
      </c>
      <c r="H145" s="34">
        <f t="shared" si="21"/>
        <v>2140476</v>
      </c>
    </row>
    <row r="146" spans="1:8" ht="51.75" x14ac:dyDescent="0.25">
      <c r="A146" s="51" t="s">
        <v>225</v>
      </c>
      <c r="B146" s="38">
        <v>906</v>
      </c>
      <c r="C146" s="47" t="s">
        <v>41</v>
      </c>
      <c r="D146" s="47" t="s">
        <v>33</v>
      </c>
      <c r="E146" s="47" t="s">
        <v>227</v>
      </c>
      <c r="F146" s="47"/>
      <c r="G146" s="43">
        <f>G147+G148</f>
        <v>1999409</v>
      </c>
      <c r="H146" s="43">
        <f>H147+H148</f>
        <v>2140476</v>
      </c>
    </row>
    <row r="147" spans="1:8" ht="90" x14ac:dyDescent="0.25">
      <c r="A147" s="23" t="s">
        <v>48</v>
      </c>
      <c r="B147" s="24">
        <v>906</v>
      </c>
      <c r="C147" s="25" t="s">
        <v>41</v>
      </c>
      <c r="D147" s="25" t="s">
        <v>33</v>
      </c>
      <c r="E147" s="25" t="s">
        <v>227</v>
      </c>
      <c r="F147" s="25" t="s">
        <v>30</v>
      </c>
      <c r="G147" s="26">
        <v>1790667</v>
      </c>
      <c r="H147" s="26">
        <v>1790667</v>
      </c>
    </row>
    <row r="148" spans="1:8" ht="39" x14ac:dyDescent="0.25">
      <c r="A148" s="23" t="s">
        <v>97</v>
      </c>
      <c r="B148" s="24">
        <v>906</v>
      </c>
      <c r="C148" s="25" t="s">
        <v>41</v>
      </c>
      <c r="D148" s="25" t="s">
        <v>33</v>
      </c>
      <c r="E148" s="25" t="s">
        <v>227</v>
      </c>
      <c r="F148" s="25" t="s">
        <v>32</v>
      </c>
      <c r="G148" s="26">
        <v>208742</v>
      </c>
      <c r="H148" s="26">
        <v>349809</v>
      </c>
    </row>
    <row r="149" spans="1:8" x14ac:dyDescent="0.25">
      <c r="A149" s="35" t="s">
        <v>17</v>
      </c>
      <c r="B149" s="42">
        <v>906</v>
      </c>
      <c r="C149" s="36" t="s">
        <v>35</v>
      </c>
      <c r="D149" s="36"/>
      <c r="E149" s="36"/>
      <c r="F149" s="36"/>
      <c r="G149" s="52">
        <f t="shared" ref="G149:H151" si="22">G150</f>
        <v>220000</v>
      </c>
      <c r="H149" s="52">
        <f t="shared" si="22"/>
        <v>220000</v>
      </c>
    </row>
    <row r="150" spans="1:8" x14ac:dyDescent="0.25">
      <c r="A150" s="51" t="s">
        <v>18</v>
      </c>
      <c r="B150" s="38">
        <v>906</v>
      </c>
      <c r="C150" s="47" t="s">
        <v>35</v>
      </c>
      <c r="D150" s="47" t="s">
        <v>29</v>
      </c>
      <c r="E150" s="47"/>
      <c r="F150" s="47"/>
      <c r="G150" s="43">
        <f t="shared" si="22"/>
        <v>220000</v>
      </c>
      <c r="H150" s="43">
        <f t="shared" si="22"/>
        <v>220000</v>
      </c>
    </row>
    <row r="151" spans="1:8" ht="64.5" x14ac:dyDescent="0.25">
      <c r="A151" s="67" t="s">
        <v>249</v>
      </c>
      <c r="B151" s="68">
        <v>906</v>
      </c>
      <c r="C151" s="46" t="s">
        <v>35</v>
      </c>
      <c r="D151" s="46" t="s">
        <v>29</v>
      </c>
      <c r="E151" s="68" t="s">
        <v>82</v>
      </c>
      <c r="F151" s="63"/>
      <c r="G151" s="74">
        <f t="shared" si="22"/>
        <v>220000</v>
      </c>
      <c r="H151" s="74">
        <f t="shared" si="22"/>
        <v>220000</v>
      </c>
    </row>
    <row r="152" spans="1:8" ht="51.75" x14ac:dyDescent="0.25">
      <c r="A152" s="27" t="s">
        <v>133</v>
      </c>
      <c r="B152" s="42">
        <v>906</v>
      </c>
      <c r="C152" s="36" t="s">
        <v>35</v>
      </c>
      <c r="D152" s="36" t="s">
        <v>29</v>
      </c>
      <c r="E152" s="31" t="s">
        <v>171</v>
      </c>
      <c r="F152" s="31"/>
      <c r="G152" s="33">
        <f t="shared" ref="G152:H153" si="23">G153</f>
        <v>220000</v>
      </c>
      <c r="H152" s="33">
        <f t="shared" si="23"/>
        <v>220000</v>
      </c>
    </row>
    <row r="153" spans="1:8" ht="39" x14ac:dyDescent="0.25">
      <c r="A153" s="23" t="s">
        <v>78</v>
      </c>
      <c r="B153" s="24">
        <v>906</v>
      </c>
      <c r="C153" s="25" t="s">
        <v>35</v>
      </c>
      <c r="D153" s="25" t="s">
        <v>29</v>
      </c>
      <c r="E153" s="24" t="s">
        <v>172</v>
      </c>
      <c r="F153" s="24"/>
      <c r="G153" s="30">
        <f t="shared" si="23"/>
        <v>220000</v>
      </c>
      <c r="H153" s="30">
        <f t="shared" si="23"/>
        <v>220000</v>
      </c>
    </row>
    <row r="154" spans="1:8" ht="39" x14ac:dyDescent="0.25">
      <c r="A154" s="23" t="s">
        <v>49</v>
      </c>
      <c r="B154" s="24">
        <v>906</v>
      </c>
      <c r="C154" s="25" t="s">
        <v>35</v>
      </c>
      <c r="D154" s="25" t="s">
        <v>29</v>
      </c>
      <c r="E154" s="24" t="s">
        <v>172</v>
      </c>
      <c r="F154" s="24">
        <v>600</v>
      </c>
      <c r="G154" s="85">
        <v>220000</v>
      </c>
      <c r="H154" s="85">
        <v>220000</v>
      </c>
    </row>
    <row r="155" spans="1:8" ht="90" x14ac:dyDescent="0.25">
      <c r="A155" s="27" t="s">
        <v>313</v>
      </c>
      <c r="B155" s="31">
        <v>907</v>
      </c>
      <c r="C155" s="28"/>
      <c r="D155" s="28"/>
      <c r="E155" s="28"/>
      <c r="F155" s="28"/>
      <c r="G155" s="34">
        <f>G156+G179+G227+G233</f>
        <v>80716322</v>
      </c>
      <c r="H155" s="84">
        <f>H156+H179+H227+H233</f>
        <v>153322973</v>
      </c>
    </row>
    <row r="156" spans="1:8" x14ac:dyDescent="0.25">
      <c r="A156" s="35" t="s">
        <v>12</v>
      </c>
      <c r="B156" s="42">
        <v>907</v>
      </c>
      <c r="C156" s="36" t="s">
        <v>43</v>
      </c>
      <c r="D156" s="36"/>
      <c r="E156" s="36"/>
      <c r="F156" s="36"/>
      <c r="G156" s="52">
        <f>G157+G166</f>
        <v>9296600</v>
      </c>
      <c r="H156" s="52">
        <f>H157+H166</f>
        <v>9296600</v>
      </c>
    </row>
    <row r="157" spans="1:8" x14ac:dyDescent="0.25">
      <c r="A157" s="51" t="s">
        <v>98</v>
      </c>
      <c r="B157" s="38">
        <v>907</v>
      </c>
      <c r="C157" s="47" t="s">
        <v>43</v>
      </c>
      <c r="D157" s="47" t="s">
        <v>31</v>
      </c>
      <c r="E157" s="47"/>
      <c r="F157" s="47"/>
      <c r="G157" s="43">
        <f>G158+G162</f>
        <v>9066600</v>
      </c>
      <c r="H157" s="43">
        <f>H158+H162</f>
        <v>9066600</v>
      </c>
    </row>
    <row r="158" spans="1:8" ht="64.5" x14ac:dyDescent="0.25">
      <c r="A158" s="27" t="s">
        <v>255</v>
      </c>
      <c r="B158" s="31">
        <v>907</v>
      </c>
      <c r="C158" s="28" t="s">
        <v>43</v>
      </c>
      <c r="D158" s="28" t="s">
        <v>31</v>
      </c>
      <c r="E158" s="28" t="s">
        <v>89</v>
      </c>
      <c r="F158" s="28"/>
      <c r="G158" s="34">
        <f>G159</f>
        <v>8996600</v>
      </c>
      <c r="H158" s="34">
        <f>H159</f>
        <v>8996600</v>
      </c>
    </row>
    <row r="159" spans="1:8" ht="39" x14ac:dyDescent="0.25">
      <c r="A159" s="27" t="s">
        <v>134</v>
      </c>
      <c r="B159" s="31">
        <v>907</v>
      </c>
      <c r="C159" s="28" t="s">
        <v>43</v>
      </c>
      <c r="D159" s="28" t="s">
        <v>31</v>
      </c>
      <c r="E159" s="28" t="s">
        <v>173</v>
      </c>
      <c r="F159" s="28"/>
      <c r="G159" s="34">
        <f>G160</f>
        <v>8996600</v>
      </c>
      <c r="H159" s="34">
        <f>H160</f>
        <v>8996600</v>
      </c>
    </row>
    <row r="160" spans="1:8" ht="26.25" x14ac:dyDescent="0.25">
      <c r="A160" s="23" t="s">
        <v>55</v>
      </c>
      <c r="B160" s="24">
        <v>907</v>
      </c>
      <c r="C160" s="25" t="s">
        <v>43</v>
      </c>
      <c r="D160" s="25" t="s">
        <v>31</v>
      </c>
      <c r="E160" s="25" t="s">
        <v>174</v>
      </c>
      <c r="F160" s="25"/>
      <c r="G160" s="26">
        <f t="shared" ref="G160:H160" si="24">G161</f>
        <v>8996600</v>
      </c>
      <c r="H160" s="26">
        <f t="shared" si="24"/>
        <v>8996600</v>
      </c>
    </row>
    <row r="161" spans="1:8" ht="39" x14ac:dyDescent="0.25">
      <c r="A161" s="23" t="s">
        <v>49</v>
      </c>
      <c r="B161" s="24">
        <v>907</v>
      </c>
      <c r="C161" s="25" t="s">
        <v>43</v>
      </c>
      <c r="D161" s="25" t="s">
        <v>31</v>
      </c>
      <c r="E161" s="25" t="s">
        <v>174</v>
      </c>
      <c r="F161" s="25" t="s">
        <v>38</v>
      </c>
      <c r="G161" s="30">
        <v>8996600</v>
      </c>
      <c r="H161" s="30">
        <v>8996600</v>
      </c>
    </row>
    <row r="162" spans="1:8" ht="77.25" x14ac:dyDescent="0.25">
      <c r="A162" s="27" t="s">
        <v>252</v>
      </c>
      <c r="B162" s="31">
        <v>907</v>
      </c>
      <c r="C162" s="28" t="s">
        <v>43</v>
      </c>
      <c r="D162" s="28" t="s">
        <v>31</v>
      </c>
      <c r="E162" s="31" t="s">
        <v>306</v>
      </c>
      <c r="F162" s="31"/>
      <c r="G162" s="33">
        <f>G163</f>
        <v>70000</v>
      </c>
      <c r="H162" s="33">
        <f>H163</f>
        <v>70000</v>
      </c>
    </row>
    <row r="163" spans="1:8" ht="64.5" x14ac:dyDescent="0.25">
      <c r="A163" s="27" t="s">
        <v>125</v>
      </c>
      <c r="B163" s="31">
        <v>907</v>
      </c>
      <c r="C163" s="28" t="s">
        <v>43</v>
      </c>
      <c r="D163" s="28" t="s">
        <v>31</v>
      </c>
      <c r="E163" s="31" t="s">
        <v>307</v>
      </c>
      <c r="F163" s="31"/>
      <c r="G163" s="33">
        <f t="shared" ref="G163:H164" si="25">G164</f>
        <v>70000</v>
      </c>
      <c r="H163" s="33">
        <f t="shared" si="25"/>
        <v>70000</v>
      </c>
    </row>
    <row r="164" spans="1:8" ht="51.75" x14ac:dyDescent="0.25">
      <c r="A164" s="23" t="s">
        <v>106</v>
      </c>
      <c r="B164" s="24">
        <v>907</v>
      </c>
      <c r="C164" s="25" t="s">
        <v>43</v>
      </c>
      <c r="D164" s="25" t="s">
        <v>31</v>
      </c>
      <c r="E164" s="24" t="s">
        <v>308</v>
      </c>
      <c r="F164" s="24"/>
      <c r="G164" s="30">
        <f t="shared" si="25"/>
        <v>70000</v>
      </c>
      <c r="H164" s="30">
        <f t="shared" si="25"/>
        <v>70000</v>
      </c>
    </row>
    <row r="165" spans="1:8" ht="39" x14ac:dyDescent="0.25">
      <c r="A165" s="23" t="s">
        <v>49</v>
      </c>
      <c r="B165" s="24">
        <v>907</v>
      </c>
      <c r="C165" s="25" t="s">
        <v>43</v>
      </c>
      <c r="D165" s="25" t="s">
        <v>31</v>
      </c>
      <c r="E165" s="24" t="s">
        <v>308</v>
      </c>
      <c r="F165" s="24">
        <v>600</v>
      </c>
      <c r="G165" s="30">
        <v>70000</v>
      </c>
      <c r="H165" s="30">
        <v>70000</v>
      </c>
    </row>
    <row r="166" spans="1:8" x14ac:dyDescent="0.25">
      <c r="A166" s="51" t="s">
        <v>96</v>
      </c>
      <c r="B166" s="38">
        <v>907</v>
      </c>
      <c r="C166" s="47" t="s">
        <v>43</v>
      </c>
      <c r="D166" s="47" t="s">
        <v>43</v>
      </c>
      <c r="E166" s="47"/>
      <c r="F166" s="47"/>
      <c r="G166" s="43">
        <f>G167+G171+G175</f>
        <v>230000</v>
      </c>
      <c r="H166" s="43">
        <f>H167+H171+H175</f>
        <v>230000</v>
      </c>
    </row>
    <row r="167" spans="1:8" ht="90" x14ac:dyDescent="0.25">
      <c r="A167" s="27" t="s">
        <v>256</v>
      </c>
      <c r="B167" s="31">
        <v>907</v>
      </c>
      <c r="C167" s="28" t="s">
        <v>43</v>
      </c>
      <c r="D167" s="28" t="s">
        <v>43</v>
      </c>
      <c r="E167" s="28" t="s">
        <v>91</v>
      </c>
      <c r="F167" s="28"/>
      <c r="G167" s="34">
        <f t="shared" ref="G167:H169" si="26">G168</f>
        <v>50000</v>
      </c>
      <c r="H167" s="34">
        <f t="shared" si="26"/>
        <v>50000</v>
      </c>
    </row>
    <row r="168" spans="1:8" ht="51.75" x14ac:dyDescent="0.25">
      <c r="A168" s="27" t="s">
        <v>135</v>
      </c>
      <c r="B168" s="31">
        <v>907</v>
      </c>
      <c r="C168" s="28" t="s">
        <v>43</v>
      </c>
      <c r="D168" s="28" t="s">
        <v>43</v>
      </c>
      <c r="E168" s="28" t="s">
        <v>175</v>
      </c>
      <c r="F168" s="28"/>
      <c r="G168" s="34">
        <f t="shared" si="26"/>
        <v>50000</v>
      </c>
      <c r="H168" s="34">
        <f t="shared" si="26"/>
        <v>50000</v>
      </c>
    </row>
    <row r="169" spans="1:8" ht="39" x14ac:dyDescent="0.25">
      <c r="A169" s="23" t="s">
        <v>78</v>
      </c>
      <c r="B169" s="24">
        <v>907</v>
      </c>
      <c r="C169" s="25" t="s">
        <v>43</v>
      </c>
      <c r="D169" s="25" t="s">
        <v>43</v>
      </c>
      <c r="E169" s="25" t="s">
        <v>176</v>
      </c>
      <c r="F169" s="25"/>
      <c r="G169" s="26">
        <f t="shared" si="26"/>
        <v>50000</v>
      </c>
      <c r="H169" s="26">
        <f t="shared" si="26"/>
        <v>50000</v>
      </c>
    </row>
    <row r="170" spans="1:8" ht="39" x14ac:dyDescent="0.25">
      <c r="A170" s="23" t="s">
        <v>97</v>
      </c>
      <c r="B170" s="24">
        <v>907</v>
      </c>
      <c r="C170" s="25" t="s">
        <v>43</v>
      </c>
      <c r="D170" s="25" t="s">
        <v>43</v>
      </c>
      <c r="E170" s="25" t="s">
        <v>176</v>
      </c>
      <c r="F170" s="25" t="s">
        <v>32</v>
      </c>
      <c r="G170" s="26">
        <v>50000</v>
      </c>
      <c r="H170" s="26">
        <v>50000</v>
      </c>
    </row>
    <row r="171" spans="1:8" ht="64.5" x14ac:dyDescent="0.25">
      <c r="A171" s="27" t="s">
        <v>257</v>
      </c>
      <c r="B171" s="31">
        <v>907</v>
      </c>
      <c r="C171" s="28" t="s">
        <v>43</v>
      </c>
      <c r="D171" s="28" t="s">
        <v>43</v>
      </c>
      <c r="E171" s="28" t="s">
        <v>92</v>
      </c>
      <c r="F171" s="28"/>
      <c r="G171" s="34">
        <f>G172</f>
        <v>80000</v>
      </c>
      <c r="H171" s="34">
        <f>H172</f>
        <v>80000</v>
      </c>
    </row>
    <row r="172" spans="1:8" ht="51.75" x14ac:dyDescent="0.25">
      <c r="A172" s="27" t="s">
        <v>314</v>
      </c>
      <c r="B172" s="31">
        <v>907</v>
      </c>
      <c r="C172" s="28" t="s">
        <v>43</v>
      </c>
      <c r="D172" s="28" t="s">
        <v>43</v>
      </c>
      <c r="E172" s="28" t="s">
        <v>177</v>
      </c>
      <c r="F172" s="28"/>
      <c r="G172" s="34">
        <f t="shared" ref="G172:H173" si="27">G173</f>
        <v>80000</v>
      </c>
      <c r="H172" s="34">
        <f t="shared" si="27"/>
        <v>80000</v>
      </c>
    </row>
    <row r="173" spans="1:8" ht="39" x14ac:dyDescent="0.25">
      <c r="A173" s="23" t="s">
        <v>78</v>
      </c>
      <c r="B173" s="24">
        <v>907</v>
      </c>
      <c r="C173" s="25" t="s">
        <v>43</v>
      </c>
      <c r="D173" s="25" t="s">
        <v>43</v>
      </c>
      <c r="E173" s="25" t="s">
        <v>178</v>
      </c>
      <c r="F173" s="36"/>
      <c r="G173" s="26">
        <f t="shared" si="27"/>
        <v>80000</v>
      </c>
      <c r="H173" s="26">
        <f t="shared" si="27"/>
        <v>80000</v>
      </c>
    </row>
    <row r="174" spans="1:8" ht="39" x14ac:dyDescent="0.25">
      <c r="A174" s="23" t="s">
        <v>97</v>
      </c>
      <c r="B174" s="24">
        <v>907</v>
      </c>
      <c r="C174" s="25" t="s">
        <v>43</v>
      </c>
      <c r="D174" s="25" t="s">
        <v>43</v>
      </c>
      <c r="E174" s="25" t="s">
        <v>178</v>
      </c>
      <c r="F174" s="25" t="s">
        <v>32</v>
      </c>
      <c r="G174" s="26">
        <v>80000</v>
      </c>
      <c r="H174" s="26">
        <v>80000</v>
      </c>
    </row>
    <row r="175" spans="1:8" ht="64.5" x14ac:dyDescent="0.25">
      <c r="A175" s="58" t="s">
        <v>315</v>
      </c>
      <c r="B175" s="31">
        <v>907</v>
      </c>
      <c r="C175" s="28" t="s">
        <v>43</v>
      </c>
      <c r="D175" s="28" t="s">
        <v>43</v>
      </c>
      <c r="E175" s="28" t="s">
        <v>317</v>
      </c>
      <c r="F175" s="28"/>
      <c r="G175" s="34">
        <f t="shared" ref="G175:H177" si="28">G176</f>
        <v>100000</v>
      </c>
      <c r="H175" s="34">
        <f t="shared" si="28"/>
        <v>100000</v>
      </c>
    </row>
    <row r="176" spans="1:8" ht="90" x14ac:dyDescent="0.25">
      <c r="A176" s="57" t="s">
        <v>316</v>
      </c>
      <c r="B176" s="31">
        <v>907</v>
      </c>
      <c r="C176" s="28" t="s">
        <v>43</v>
      </c>
      <c r="D176" s="28" t="s">
        <v>43</v>
      </c>
      <c r="E176" s="28" t="s">
        <v>318</v>
      </c>
      <c r="F176" s="28"/>
      <c r="G176" s="34">
        <f t="shared" si="28"/>
        <v>100000</v>
      </c>
      <c r="H176" s="34">
        <f t="shared" si="28"/>
        <v>100000</v>
      </c>
    </row>
    <row r="177" spans="1:8" ht="39" x14ac:dyDescent="0.25">
      <c r="A177" s="23" t="s">
        <v>78</v>
      </c>
      <c r="B177" s="24">
        <v>907</v>
      </c>
      <c r="C177" s="25" t="s">
        <v>43</v>
      </c>
      <c r="D177" s="25" t="s">
        <v>43</v>
      </c>
      <c r="E177" s="25" t="s">
        <v>319</v>
      </c>
      <c r="F177" s="25"/>
      <c r="G177" s="26">
        <f t="shared" si="28"/>
        <v>100000</v>
      </c>
      <c r="H177" s="26">
        <f t="shared" si="28"/>
        <v>100000</v>
      </c>
    </row>
    <row r="178" spans="1:8" ht="39" x14ac:dyDescent="0.25">
      <c r="A178" s="23" t="s">
        <v>97</v>
      </c>
      <c r="B178" s="24">
        <v>907</v>
      </c>
      <c r="C178" s="25" t="s">
        <v>43</v>
      </c>
      <c r="D178" s="25" t="s">
        <v>43</v>
      </c>
      <c r="E178" s="25" t="s">
        <v>319</v>
      </c>
      <c r="F178" s="25" t="s">
        <v>32</v>
      </c>
      <c r="G178" s="26">
        <v>100000</v>
      </c>
      <c r="H178" s="26">
        <v>100000</v>
      </c>
    </row>
    <row r="179" spans="1:8" x14ac:dyDescent="0.25">
      <c r="A179" s="35" t="s">
        <v>46</v>
      </c>
      <c r="B179" s="42">
        <v>907</v>
      </c>
      <c r="C179" s="36" t="s">
        <v>39</v>
      </c>
      <c r="D179" s="36"/>
      <c r="E179" s="36"/>
      <c r="F179" s="36"/>
      <c r="G179" s="52">
        <f>G180+G199</f>
        <v>70899722</v>
      </c>
      <c r="H179" s="52">
        <f>H180+H199</f>
        <v>143506373</v>
      </c>
    </row>
    <row r="180" spans="1:8" x14ac:dyDescent="0.25">
      <c r="A180" s="51" t="s">
        <v>19</v>
      </c>
      <c r="B180" s="38">
        <v>907</v>
      </c>
      <c r="C180" s="47" t="s">
        <v>39</v>
      </c>
      <c r="D180" s="47" t="s">
        <v>28</v>
      </c>
      <c r="E180" s="47"/>
      <c r="F180" s="47"/>
      <c r="G180" s="43">
        <f>G181+G195</f>
        <v>55368422</v>
      </c>
      <c r="H180" s="43">
        <f>H181+H195</f>
        <v>127975073</v>
      </c>
    </row>
    <row r="181" spans="1:8" ht="64.5" x14ac:dyDescent="0.25">
      <c r="A181" s="27" t="s">
        <v>255</v>
      </c>
      <c r="B181" s="31">
        <v>907</v>
      </c>
      <c r="C181" s="28" t="s">
        <v>39</v>
      </c>
      <c r="D181" s="28" t="s">
        <v>28</v>
      </c>
      <c r="E181" s="28" t="s">
        <v>89</v>
      </c>
      <c r="F181" s="28"/>
      <c r="G181" s="34">
        <f>G187+G190+G182</f>
        <v>55288422</v>
      </c>
      <c r="H181" s="34">
        <f>H187+H190+H182</f>
        <v>127895073</v>
      </c>
    </row>
    <row r="182" spans="1:8" ht="44.25" customHeight="1" x14ac:dyDescent="0.25">
      <c r="A182" s="27" t="s">
        <v>407</v>
      </c>
      <c r="B182" s="31">
        <v>907</v>
      </c>
      <c r="C182" s="28" t="s">
        <v>39</v>
      </c>
      <c r="D182" s="28" t="s">
        <v>28</v>
      </c>
      <c r="E182" s="28" t="s">
        <v>408</v>
      </c>
      <c r="F182" s="25"/>
      <c r="G182" s="34">
        <f>G183+G185</f>
        <v>0</v>
      </c>
      <c r="H182" s="34">
        <f>H183+H185</f>
        <v>72606273</v>
      </c>
    </row>
    <row r="183" spans="1:8" ht="51.75" x14ac:dyDescent="0.25">
      <c r="A183" s="23" t="s">
        <v>409</v>
      </c>
      <c r="B183" s="24">
        <v>907</v>
      </c>
      <c r="C183" s="25" t="s">
        <v>39</v>
      </c>
      <c r="D183" s="25" t="s">
        <v>28</v>
      </c>
      <c r="E183" s="25" t="s">
        <v>410</v>
      </c>
      <c r="F183" s="25"/>
      <c r="G183" s="26">
        <f>G184</f>
        <v>0</v>
      </c>
      <c r="H183" s="26">
        <f>H184</f>
        <v>39595960</v>
      </c>
    </row>
    <row r="184" spans="1:8" ht="39" x14ac:dyDescent="0.25">
      <c r="A184" s="23" t="s">
        <v>49</v>
      </c>
      <c r="B184" s="24">
        <v>907</v>
      </c>
      <c r="C184" s="25" t="s">
        <v>39</v>
      </c>
      <c r="D184" s="25" t="s">
        <v>28</v>
      </c>
      <c r="E184" s="25" t="s">
        <v>410</v>
      </c>
      <c r="F184" s="25" t="s">
        <v>38</v>
      </c>
      <c r="G184" s="26">
        <v>0</v>
      </c>
      <c r="H184" s="26">
        <v>39595960</v>
      </c>
    </row>
    <row r="185" spans="1:8" ht="77.25" x14ac:dyDescent="0.25">
      <c r="A185" s="23" t="s">
        <v>411</v>
      </c>
      <c r="B185" s="24">
        <v>907</v>
      </c>
      <c r="C185" s="25" t="s">
        <v>39</v>
      </c>
      <c r="D185" s="25" t="s">
        <v>28</v>
      </c>
      <c r="E185" s="25" t="s">
        <v>412</v>
      </c>
      <c r="F185" s="25"/>
      <c r="G185" s="26">
        <f>G186</f>
        <v>0</v>
      </c>
      <c r="H185" s="26">
        <f>H186</f>
        <v>33010313</v>
      </c>
    </row>
    <row r="186" spans="1:8" ht="39" x14ac:dyDescent="0.25">
      <c r="A186" s="23" t="s">
        <v>49</v>
      </c>
      <c r="B186" s="24">
        <v>907</v>
      </c>
      <c r="C186" s="25" t="s">
        <v>39</v>
      </c>
      <c r="D186" s="25" t="s">
        <v>28</v>
      </c>
      <c r="E186" s="25" t="s">
        <v>412</v>
      </c>
      <c r="F186" s="25" t="s">
        <v>38</v>
      </c>
      <c r="G186" s="26">
        <v>0</v>
      </c>
      <c r="H186" s="26">
        <v>33010313</v>
      </c>
    </row>
    <row r="187" spans="1:8" ht="39" x14ac:dyDescent="0.25">
      <c r="A187" s="27" t="s">
        <v>136</v>
      </c>
      <c r="B187" s="31">
        <v>907</v>
      </c>
      <c r="C187" s="28" t="s">
        <v>39</v>
      </c>
      <c r="D187" s="28" t="s">
        <v>28</v>
      </c>
      <c r="E187" s="28" t="s">
        <v>179</v>
      </c>
      <c r="F187" s="24"/>
      <c r="G187" s="34">
        <f t="shared" ref="G187:H188" si="29">G188</f>
        <v>37518600</v>
      </c>
      <c r="H187" s="34">
        <f t="shared" si="29"/>
        <v>37518600</v>
      </c>
    </row>
    <row r="188" spans="1:8" ht="26.25" x14ac:dyDescent="0.25">
      <c r="A188" s="23" t="s">
        <v>55</v>
      </c>
      <c r="B188" s="24">
        <v>907</v>
      </c>
      <c r="C188" s="25" t="s">
        <v>39</v>
      </c>
      <c r="D188" s="25" t="s">
        <v>28</v>
      </c>
      <c r="E188" s="25" t="s">
        <v>180</v>
      </c>
      <c r="F188" s="25"/>
      <c r="G188" s="26">
        <f t="shared" si="29"/>
        <v>37518600</v>
      </c>
      <c r="H188" s="26">
        <f t="shared" si="29"/>
        <v>37518600</v>
      </c>
    </row>
    <row r="189" spans="1:8" ht="39" x14ac:dyDescent="0.25">
      <c r="A189" s="23" t="s">
        <v>49</v>
      </c>
      <c r="B189" s="24">
        <v>907</v>
      </c>
      <c r="C189" s="25" t="s">
        <v>39</v>
      </c>
      <c r="D189" s="25" t="s">
        <v>28</v>
      </c>
      <c r="E189" s="25" t="s">
        <v>180</v>
      </c>
      <c r="F189" s="25" t="s">
        <v>38</v>
      </c>
      <c r="G189" s="26">
        <v>37518600</v>
      </c>
      <c r="H189" s="26">
        <v>37518600</v>
      </c>
    </row>
    <row r="190" spans="1:8" ht="39" x14ac:dyDescent="0.25">
      <c r="A190" s="27" t="s">
        <v>137</v>
      </c>
      <c r="B190" s="31">
        <v>907</v>
      </c>
      <c r="C190" s="28" t="s">
        <v>39</v>
      </c>
      <c r="D190" s="28" t="s">
        <v>28</v>
      </c>
      <c r="E190" s="28" t="s">
        <v>181</v>
      </c>
      <c r="F190" s="28"/>
      <c r="G190" s="34">
        <f>G191+G193</f>
        <v>17769822</v>
      </c>
      <c r="H190" s="34">
        <f>H191+H193</f>
        <v>17770200</v>
      </c>
    </row>
    <row r="191" spans="1:8" ht="26.25" x14ac:dyDescent="0.25">
      <c r="A191" s="23" t="s">
        <v>55</v>
      </c>
      <c r="B191" s="24">
        <v>907</v>
      </c>
      <c r="C191" s="25" t="s">
        <v>39</v>
      </c>
      <c r="D191" s="25" t="s">
        <v>28</v>
      </c>
      <c r="E191" s="25" t="s">
        <v>182</v>
      </c>
      <c r="F191" s="25"/>
      <c r="G191" s="26">
        <f t="shared" ref="G191:H191" si="30">G192</f>
        <v>17755458</v>
      </c>
      <c r="H191" s="26">
        <f t="shared" si="30"/>
        <v>17755454</v>
      </c>
    </row>
    <row r="192" spans="1:8" ht="39" x14ac:dyDescent="0.25">
      <c r="A192" s="23" t="s">
        <v>49</v>
      </c>
      <c r="B192" s="24">
        <v>907</v>
      </c>
      <c r="C192" s="25" t="s">
        <v>39</v>
      </c>
      <c r="D192" s="25" t="s">
        <v>28</v>
      </c>
      <c r="E192" s="25" t="s">
        <v>182</v>
      </c>
      <c r="F192" s="25" t="s">
        <v>38</v>
      </c>
      <c r="G192" s="26">
        <v>17755458</v>
      </c>
      <c r="H192" s="26">
        <v>17755454</v>
      </c>
    </row>
    <row r="193" spans="1:8" ht="39" x14ac:dyDescent="0.25">
      <c r="A193" s="23" t="s">
        <v>234</v>
      </c>
      <c r="B193" s="24">
        <v>907</v>
      </c>
      <c r="C193" s="25" t="s">
        <v>39</v>
      </c>
      <c r="D193" s="25" t="s">
        <v>28</v>
      </c>
      <c r="E193" s="25" t="s">
        <v>235</v>
      </c>
      <c r="F193" s="25"/>
      <c r="G193" s="26">
        <f t="shared" ref="G193:H193" si="31">G194</f>
        <v>14364</v>
      </c>
      <c r="H193" s="26">
        <f t="shared" si="31"/>
        <v>14746</v>
      </c>
    </row>
    <row r="194" spans="1:8" ht="39" x14ac:dyDescent="0.25">
      <c r="A194" s="23" t="s">
        <v>49</v>
      </c>
      <c r="B194" s="24">
        <v>907</v>
      </c>
      <c r="C194" s="25" t="s">
        <v>39</v>
      </c>
      <c r="D194" s="25" t="s">
        <v>28</v>
      </c>
      <c r="E194" s="25" t="s">
        <v>235</v>
      </c>
      <c r="F194" s="25" t="s">
        <v>38</v>
      </c>
      <c r="G194" s="26">
        <v>14364</v>
      </c>
      <c r="H194" s="26">
        <v>14746</v>
      </c>
    </row>
    <row r="195" spans="1:8" ht="77.25" x14ac:dyDescent="0.25">
      <c r="A195" s="27" t="s">
        <v>252</v>
      </c>
      <c r="B195" s="31">
        <v>907</v>
      </c>
      <c r="C195" s="28" t="s">
        <v>39</v>
      </c>
      <c r="D195" s="28" t="s">
        <v>28</v>
      </c>
      <c r="E195" s="31" t="s">
        <v>306</v>
      </c>
      <c r="F195" s="31"/>
      <c r="G195" s="33">
        <f>G196</f>
        <v>80000</v>
      </c>
      <c r="H195" s="33">
        <f>H196</f>
        <v>80000</v>
      </c>
    </row>
    <row r="196" spans="1:8" ht="64.5" x14ac:dyDescent="0.25">
      <c r="A196" s="27" t="s">
        <v>125</v>
      </c>
      <c r="B196" s="31">
        <v>907</v>
      </c>
      <c r="C196" s="28" t="s">
        <v>39</v>
      </c>
      <c r="D196" s="28" t="s">
        <v>28</v>
      </c>
      <c r="E196" s="31" t="s">
        <v>307</v>
      </c>
      <c r="F196" s="31"/>
      <c r="G196" s="33">
        <f t="shared" ref="G196:H197" si="32">G197</f>
        <v>80000</v>
      </c>
      <c r="H196" s="33">
        <f t="shared" si="32"/>
        <v>80000</v>
      </c>
    </row>
    <row r="197" spans="1:8" ht="51.75" x14ac:dyDescent="0.25">
      <c r="A197" s="23" t="s">
        <v>106</v>
      </c>
      <c r="B197" s="24">
        <v>907</v>
      </c>
      <c r="C197" s="25" t="s">
        <v>39</v>
      </c>
      <c r="D197" s="25" t="s">
        <v>28</v>
      </c>
      <c r="E197" s="24" t="s">
        <v>308</v>
      </c>
      <c r="F197" s="24"/>
      <c r="G197" s="30">
        <f t="shared" si="32"/>
        <v>80000</v>
      </c>
      <c r="H197" s="30">
        <f t="shared" si="32"/>
        <v>80000</v>
      </c>
    </row>
    <row r="198" spans="1:8" ht="39" x14ac:dyDescent="0.25">
      <c r="A198" s="23" t="s">
        <v>49</v>
      </c>
      <c r="B198" s="24">
        <v>907</v>
      </c>
      <c r="C198" s="25" t="s">
        <v>39</v>
      </c>
      <c r="D198" s="25" t="s">
        <v>28</v>
      </c>
      <c r="E198" s="24" t="s">
        <v>308</v>
      </c>
      <c r="F198" s="24">
        <v>600</v>
      </c>
      <c r="G198" s="30">
        <v>80000</v>
      </c>
      <c r="H198" s="30">
        <v>80000</v>
      </c>
    </row>
    <row r="199" spans="1:8" ht="26.25" x14ac:dyDescent="0.25">
      <c r="A199" s="51" t="s">
        <v>20</v>
      </c>
      <c r="B199" s="38">
        <v>907</v>
      </c>
      <c r="C199" s="47" t="s">
        <v>39</v>
      </c>
      <c r="D199" s="47" t="s">
        <v>34</v>
      </c>
      <c r="E199" s="47"/>
      <c r="F199" s="47"/>
      <c r="G199" s="43">
        <f>G200+G211+G219+G215+G223</f>
        <v>15531300</v>
      </c>
      <c r="H199" s="43">
        <f>H200+H211+H219+H215+H223</f>
        <v>15531300</v>
      </c>
    </row>
    <row r="200" spans="1:8" ht="64.5" x14ac:dyDescent="0.25">
      <c r="A200" s="27" t="s">
        <v>255</v>
      </c>
      <c r="B200" s="31">
        <v>907</v>
      </c>
      <c r="C200" s="28" t="s">
        <v>39</v>
      </c>
      <c r="D200" s="28" t="s">
        <v>34</v>
      </c>
      <c r="E200" s="28" t="s">
        <v>89</v>
      </c>
      <c r="F200" s="28"/>
      <c r="G200" s="34">
        <f>G201+G206</f>
        <v>5585400</v>
      </c>
      <c r="H200" s="34">
        <f>H201+H206</f>
        <v>5585400</v>
      </c>
    </row>
    <row r="201" spans="1:8" ht="39" x14ac:dyDescent="0.25">
      <c r="A201" s="27" t="s">
        <v>131</v>
      </c>
      <c r="B201" s="31">
        <v>907</v>
      </c>
      <c r="C201" s="28" t="s">
        <v>39</v>
      </c>
      <c r="D201" s="28" t="s">
        <v>34</v>
      </c>
      <c r="E201" s="28" t="s">
        <v>183</v>
      </c>
      <c r="F201" s="28"/>
      <c r="G201" s="34">
        <f>G202</f>
        <v>2525700</v>
      </c>
      <c r="H201" s="34">
        <f>H202</f>
        <v>2525700</v>
      </c>
    </row>
    <row r="202" spans="1:8" ht="26.25" x14ac:dyDescent="0.25">
      <c r="A202" s="23" t="s">
        <v>55</v>
      </c>
      <c r="B202" s="24">
        <v>907</v>
      </c>
      <c r="C202" s="25" t="s">
        <v>39</v>
      </c>
      <c r="D202" s="25" t="s">
        <v>34</v>
      </c>
      <c r="E202" s="25" t="s">
        <v>90</v>
      </c>
      <c r="F202" s="25"/>
      <c r="G202" s="26">
        <f>G203+G204+G205</f>
        <v>2525700</v>
      </c>
      <c r="H202" s="26">
        <f>H203+H204+H205</f>
        <v>2525700</v>
      </c>
    </row>
    <row r="203" spans="1:8" ht="90" x14ac:dyDescent="0.25">
      <c r="A203" s="23" t="s">
        <v>48</v>
      </c>
      <c r="B203" s="24">
        <v>907</v>
      </c>
      <c r="C203" s="25" t="s">
        <v>39</v>
      </c>
      <c r="D203" s="25" t="s">
        <v>34</v>
      </c>
      <c r="E203" s="25" t="s">
        <v>90</v>
      </c>
      <c r="F203" s="25" t="s">
        <v>30</v>
      </c>
      <c r="G203" s="26">
        <v>2525700</v>
      </c>
      <c r="H203" s="26">
        <v>2525700</v>
      </c>
    </row>
    <row r="204" spans="1:8" ht="39" x14ac:dyDescent="0.25">
      <c r="A204" s="23" t="s">
        <v>97</v>
      </c>
      <c r="B204" s="24">
        <v>907</v>
      </c>
      <c r="C204" s="25" t="s">
        <v>39</v>
      </c>
      <c r="D204" s="25" t="s">
        <v>34</v>
      </c>
      <c r="E204" s="25" t="s">
        <v>90</v>
      </c>
      <c r="F204" s="25" t="s">
        <v>32</v>
      </c>
      <c r="G204" s="26">
        <v>0</v>
      </c>
      <c r="H204" s="26">
        <v>0</v>
      </c>
    </row>
    <row r="205" spans="1:8" x14ac:dyDescent="0.25">
      <c r="A205" s="23" t="s">
        <v>6</v>
      </c>
      <c r="B205" s="24">
        <v>907</v>
      </c>
      <c r="C205" s="25" t="s">
        <v>39</v>
      </c>
      <c r="D205" s="25" t="s">
        <v>34</v>
      </c>
      <c r="E205" s="25" t="s">
        <v>90</v>
      </c>
      <c r="F205" s="25" t="s">
        <v>36</v>
      </c>
      <c r="G205" s="26">
        <v>0</v>
      </c>
      <c r="H205" s="26">
        <v>0</v>
      </c>
    </row>
    <row r="206" spans="1:8" ht="51.75" x14ac:dyDescent="0.25">
      <c r="A206" s="27" t="s">
        <v>123</v>
      </c>
      <c r="B206" s="31">
        <v>907</v>
      </c>
      <c r="C206" s="28" t="s">
        <v>39</v>
      </c>
      <c r="D206" s="28" t="s">
        <v>34</v>
      </c>
      <c r="E206" s="28" t="s">
        <v>184</v>
      </c>
      <c r="F206" s="28"/>
      <c r="G206" s="34">
        <f>G207</f>
        <v>3059700</v>
      </c>
      <c r="H206" s="34">
        <f>H207</f>
        <v>3059700</v>
      </c>
    </row>
    <row r="207" spans="1:8" ht="26.25" x14ac:dyDescent="0.25">
      <c r="A207" s="23" t="s">
        <v>108</v>
      </c>
      <c r="B207" s="24">
        <v>907</v>
      </c>
      <c r="C207" s="25" t="s">
        <v>39</v>
      </c>
      <c r="D207" s="25" t="s">
        <v>34</v>
      </c>
      <c r="E207" s="25" t="s">
        <v>185</v>
      </c>
      <c r="F207" s="25"/>
      <c r="G207" s="26">
        <f>G208+G209+G210</f>
        <v>3059700</v>
      </c>
      <c r="H207" s="26">
        <f>H208+H209+H210</f>
        <v>3059700</v>
      </c>
    </row>
    <row r="208" spans="1:8" ht="90" x14ac:dyDescent="0.25">
      <c r="A208" s="23" t="s">
        <v>48</v>
      </c>
      <c r="B208" s="24">
        <v>907</v>
      </c>
      <c r="C208" s="25" t="s">
        <v>39</v>
      </c>
      <c r="D208" s="25" t="s">
        <v>34</v>
      </c>
      <c r="E208" s="25" t="s">
        <v>185</v>
      </c>
      <c r="F208" s="25" t="s">
        <v>30</v>
      </c>
      <c r="G208" s="26">
        <v>3059700</v>
      </c>
      <c r="H208" s="26">
        <v>3059700</v>
      </c>
    </row>
    <row r="209" spans="1:8" ht="39" x14ac:dyDescent="0.25">
      <c r="A209" s="23" t="s">
        <v>97</v>
      </c>
      <c r="B209" s="24">
        <v>907</v>
      </c>
      <c r="C209" s="25" t="s">
        <v>39</v>
      </c>
      <c r="D209" s="25" t="s">
        <v>34</v>
      </c>
      <c r="E209" s="25" t="s">
        <v>185</v>
      </c>
      <c r="F209" s="25" t="s">
        <v>32</v>
      </c>
      <c r="G209" s="26">
        <v>0</v>
      </c>
      <c r="H209" s="26">
        <v>0</v>
      </c>
    </row>
    <row r="210" spans="1:8" x14ac:dyDescent="0.25">
      <c r="A210" s="23" t="s">
        <v>6</v>
      </c>
      <c r="B210" s="24">
        <v>907</v>
      </c>
      <c r="C210" s="25" t="s">
        <v>39</v>
      </c>
      <c r="D210" s="25" t="s">
        <v>34</v>
      </c>
      <c r="E210" s="25" t="s">
        <v>185</v>
      </c>
      <c r="F210" s="25" t="s">
        <v>36</v>
      </c>
      <c r="G210" s="26">
        <v>0</v>
      </c>
      <c r="H210" s="26">
        <v>0</v>
      </c>
    </row>
    <row r="211" spans="1:8" ht="64.5" x14ac:dyDescent="0.25">
      <c r="A211" s="27" t="s">
        <v>258</v>
      </c>
      <c r="B211" s="31">
        <v>907</v>
      </c>
      <c r="C211" s="28" t="s">
        <v>39</v>
      </c>
      <c r="D211" s="28" t="s">
        <v>34</v>
      </c>
      <c r="E211" s="28" t="s">
        <v>93</v>
      </c>
      <c r="F211" s="28"/>
      <c r="G211" s="34">
        <f>G212</f>
        <v>9735900</v>
      </c>
      <c r="H211" s="34">
        <f>H212</f>
        <v>9735900</v>
      </c>
    </row>
    <row r="212" spans="1:8" ht="51.75" x14ac:dyDescent="0.25">
      <c r="A212" s="27" t="s">
        <v>138</v>
      </c>
      <c r="B212" s="31">
        <v>907</v>
      </c>
      <c r="C212" s="28" t="s">
        <v>39</v>
      </c>
      <c r="D212" s="28" t="s">
        <v>34</v>
      </c>
      <c r="E212" s="28" t="s">
        <v>186</v>
      </c>
      <c r="F212" s="28"/>
      <c r="G212" s="34">
        <f t="shared" ref="G212:H213" si="33">G213</f>
        <v>9735900</v>
      </c>
      <c r="H212" s="34">
        <f t="shared" si="33"/>
        <v>9735900</v>
      </c>
    </row>
    <row r="213" spans="1:8" ht="26.25" x14ac:dyDescent="0.25">
      <c r="A213" s="23" t="s">
        <v>55</v>
      </c>
      <c r="B213" s="24">
        <v>907</v>
      </c>
      <c r="C213" s="25" t="s">
        <v>39</v>
      </c>
      <c r="D213" s="25" t="s">
        <v>34</v>
      </c>
      <c r="E213" s="25" t="s">
        <v>187</v>
      </c>
      <c r="F213" s="25"/>
      <c r="G213" s="26">
        <f t="shared" si="33"/>
        <v>9735900</v>
      </c>
      <c r="H213" s="26">
        <f t="shared" si="33"/>
        <v>9735900</v>
      </c>
    </row>
    <row r="214" spans="1:8" ht="39" x14ac:dyDescent="0.25">
      <c r="A214" s="23" t="s">
        <v>49</v>
      </c>
      <c r="B214" s="24">
        <v>907</v>
      </c>
      <c r="C214" s="25" t="s">
        <v>39</v>
      </c>
      <c r="D214" s="25" t="s">
        <v>34</v>
      </c>
      <c r="E214" s="25" t="s">
        <v>187</v>
      </c>
      <c r="F214" s="25" t="s">
        <v>38</v>
      </c>
      <c r="G214" s="26">
        <v>9735900</v>
      </c>
      <c r="H214" s="26">
        <v>9735900</v>
      </c>
    </row>
    <row r="215" spans="1:8" ht="77.25" x14ac:dyDescent="0.25">
      <c r="A215" s="27" t="s">
        <v>252</v>
      </c>
      <c r="B215" s="31">
        <v>907</v>
      </c>
      <c r="C215" s="28" t="s">
        <v>39</v>
      </c>
      <c r="D215" s="28" t="s">
        <v>34</v>
      </c>
      <c r="E215" s="31" t="s">
        <v>306</v>
      </c>
      <c r="F215" s="31"/>
      <c r="G215" s="33">
        <f>G216</f>
        <v>20000</v>
      </c>
      <c r="H215" s="33">
        <f>H216</f>
        <v>20000</v>
      </c>
    </row>
    <row r="216" spans="1:8" ht="64.5" x14ac:dyDescent="0.25">
      <c r="A216" s="27" t="s">
        <v>125</v>
      </c>
      <c r="B216" s="31">
        <v>907</v>
      </c>
      <c r="C216" s="28" t="s">
        <v>39</v>
      </c>
      <c r="D216" s="28" t="s">
        <v>34</v>
      </c>
      <c r="E216" s="31" t="s">
        <v>307</v>
      </c>
      <c r="F216" s="31"/>
      <c r="G216" s="33">
        <f t="shared" ref="G216:H217" si="34">G217</f>
        <v>20000</v>
      </c>
      <c r="H216" s="33">
        <f t="shared" si="34"/>
        <v>20000</v>
      </c>
    </row>
    <row r="217" spans="1:8" ht="51.75" x14ac:dyDescent="0.25">
      <c r="A217" s="23" t="s">
        <v>106</v>
      </c>
      <c r="B217" s="24">
        <v>907</v>
      </c>
      <c r="C217" s="25" t="s">
        <v>39</v>
      </c>
      <c r="D217" s="25" t="s">
        <v>34</v>
      </c>
      <c r="E217" s="24" t="s">
        <v>308</v>
      </c>
      <c r="F217" s="24"/>
      <c r="G217" s="30">
        <f t="shared" si="34"/>
        <v>20000</v>
      </c>
      <c r="H217" s="30">
        <f t="shared" si="34"/>
        <v>20000</v>
      </c>
    </row>
    <row r="218" spans="1:8" ht="39" x14ac:dyDescent="0.25">
      <c r="A218" s="23" t="s">
        <v>49</v>
      </c>
      <c r="B218" s="24">
        <v>907</v>
      </c>
      <c r="C218" s="25" t="s">
        <v>39</v>
      </c>
      <c r="D218" s="25" t="s">
        <v>34</v>
      </c>
      <c r="E218" s="24" t="s">
        <v>308</v>
      </c>
      <c r="F218" s="24">
        <v>600</v>
      </c>
      <c r="G218" s="30">
        <v>20000</v>
      </c>
      <c r="H218" s="30">
        <v>20000</v>
      </c>
    </row>
    <row r="219" spans="1:8" ht="64.5" x14ac:dyDescent="0.25">
      <c r="A219" s="27" t="s">
        <v>364</v>
      </c>
      <c r="B219" s="31">
        <v>907</v>
      </c>
      <c r="C219" s="28" t="s">
        <v>39</v>
      </c>
      <c r="D219" s="28" t="s">
        <v>34</v>
      </c>
      <c r="E219" s="28" t="s">
        <v>320</v>
      </c>
      <c r="F219" s="28"/>
      <c r="G219" s="34">
        <f>G220</f>
        <v>80000</v>
      </c>
      <c r="H219" s="34">
        <f>H220</f>
        <v>80000</v>
      </c>
    </row>
    <row r="220" spans="1:8" ht="64.5" x14ac:dyDescent="0.25">
      <c r="A220" s="27" t="s">
        <v>139</v>
      </c>
      <c r="B220" s="31">
        <v>907</v>
      </c>
      <c r="C220" s="28" t="s">
        <v>39</v>
      </c>
      <c r="D220" s="28" t="s">
        <v>34</v>
      </c>
      <c r="E220" s="28" t="s">
        <v>321</v>
      </c>
      <c r="F220" s="28"/>
      <c r="G220" s="34">
        <f t="shared" ref="G220:H221" si="35">G221</f>
        <v>80000</v>
      </c>
      <c r="H220" s="34">
        <f t="shared" si="35"/>
        <v>80000</v>
      </c>
    </row>
    <row r="221" spans="1:8" ht="39" x14ac:dyDescent="0.25">
      <c r="A221" s="23" t="s">
        <v>103</v>
      </c>
      <c r="B221" s="24">
        <v>907</v>
      </c>
      <c r="C221" s="25" t="s">
        <v>39</v>
      </c>
      <c r="D221" s="25" t="s">
        <v>34</v>
      </c>
      <c r="E221" s="25" t="s">
        <v>322</v>
      </c>
      <c r="F221" s="25"/>
      <c r="G221" s="26">
        <f t="shared" si="35"/>
        <v>80000</v>
      </c>
      <c r="H221" s="26">
        <f t="shared" si="35"/>
        <v>80000</v>
      </c>
    </row>
    <row r="222" spans="1:8" ht="39" x14ac:dyDescent="0.25">
      <c r="A222" s="23" t="s">
        <v>97</v>
      </c>
      <c r="B222" s="24">
        <v>907</v>
      </c>
      <c r="C222" s="25" t="s">
        <v>39</v>
      </c>
      <c r="D222" s="25" t="s">
        <v>34</v>
      </c>
      <c r="E222" s="25" t="s">
        <v>322</v>
      </c>
      <c r="F222" s="25" t="s">
        <v>32</v>
      </c>
      <c r="G222" s="26">
        <v>80000</v>
      </c>
      <c r="H222" s="26">
        <v>80000</v>
      </c>
    </row>
    <row r="223" spans="1:8" ht="102.75" x14ac:dyDescent="0.25">
      <c r="A223" s="27" t="s">
        <v>329</v>
      </c>
      <c r="B223" s="31">
        <v>907</v>
      </c>
      <c r="C223" s="28" t="s">
        <v>39</v>
      </c>
      <c r="D223" s="28" t="s">
        <v>34</v>
      </c>
      <c r="E223" s="28" t="s">
        <v>324</v>
      </c>
      <c r="F223" s="28"/>
      <c r="G223" s="34">
        <f t="shared" ref="G223:H225" si="36">G224</f>
        <v>110000</v>
      </c>
      <c r="H223" s="34">
        <f t="shared" si="36"/>
        <v>110000</v>
      </c>
    </row>
    <row r="224" spans="1:8" ht="39" x14ac:dyDescent="0.25">
      <c r="A224" s="27" t="s">
        <v>323</v>
      </c>
      <c r="B224" s="31">
        <v>907</v>
      </c>
      <c r="C224" s="28" t="s">
        <v>39</v>
      </c>
      <c r="D224" s="28" t="s">
        <v>34</v>
      </c>
      <c r="E224" s="28" t="s">
        <v>325</v>
      </c>
      <c r="F224" s="28"/>
      <c r="G224" s="34">
        <f t="shared" si="36"/>
        <v>110000</v>
      </c>
      <c r="H224" s="34">
        <f t="shared" si="36"/>
        <v>110000</v>
      </c>
    </row>
    <row r="225" spans="1:8" ht="45" x14ac:dyDescent="0.25">
      <c r="A225" s="103" t="s">
        <v>335</v>
      </c>
      <c r="B225" s="101">
        <v>907</v>
      </c>
      <c r="C225" s="25" t="s">
        <v>39</v>
      </c>
      <c r="D225" s="25" t="s">
        <v>34</v>
      </c>
      <c r="E225" s="25" t="s">
        <v>336</v>
      </c>
      <c r="F225" s="25"/>
      <c r="G225" s="26">
        <f t="shared" si="36"/>
        <v>110000</v>
      </c>
      <c r="H225" s="26">
        <f t="shared" si="36"/>
        <v>110000</v>
      </c>
    </row>
    <row r="226" spans="1:8" ht="26.25" x14ac:dyDescent="0.25">
      <c r="A226" s="104" t="s">
        <v>11</v>
      </c>
      <c r="B226" s="24">
        <v>907</v>
      </c>
      <c r="C226" s="25" t="s">
        <v>39</v>
      </c>
      <c r="D226" s="25" t="s">
        <v>34</v>
      </c>
      <c r="E226" s="25" t="s">
        <v>336</v>
      </c>
      <c r="F226" s="25" t="s">
        <v>42</v>
      </c>
      <c r="G226" s="26">
        <v>110000</v>
      </c>
      <c r="H226" s="26">
        <v>110000</v>
      </c>
    </row>
    <row r="227" spans="1:8" x14ac:dyDescent="0.25">
      <c r="A227" s="35" t="s">
        <v>9</v>
      </c>
      <c r="B227" s="42">
        <v>907</v>
      </c>
      <c r="C227" s="36" t="s">
        <v>41</v>
      </c>
      <c r="D227" s="36"/>
      <c r="E227" s="36"/>
      <c r="F227" s="36"/>
      <c r="G227" s="52">
        <f t="shared" ref="G227:H231" si="37">G228</f>
        <v>350000</v>
      </c>
      <c r="H227" s="52">
        <f t="shared" si="37"/>
        <v>350000</v>
      </c>
    </row>
    <row r="228" spans="1:8" ht="26.25" x14ac:dyDescent="0.25">
      <c r="A228" s="51" t="s">
        <v>21</v>
      </c>
      <c r="B228" s="38">
        <v>907</v>
      </c>
      <c r="C228" s="47" t="s">
        <v>41</v>
      </c>
      <c r="D228" s="47" t="s">
        <v>33</v>
      </c>
      <c r="E228" s="47"/>
      <c r="F228" s="47"/>
      <c r="G228" s="43">
        <f t="shared" si="37"/>
        <v>350000</v>
      </c>
      <c r="H228" s="43">
        <f t="shared" si="37"/>
        <v>350000</v>
      </c>
    </row>
    <row r="229" spans="1:8" ht="64.5" x14ac:dyDescent="0.25">
      <c r="A229" s="27" t="s">
        <v>255</v>
      </c>
      <c r="B229" s="31">
        <v>907</v>
      </c>
      <c r="C229" s="28" t="s">
        <v>41</v>
      </c>
      <c r="D229" s="28" t="s">
        <v>33</v>
      </c>
      <c r="E229" s="28" t="s">
        <v>89</v>
      </c>
      <c r="F229" s="36"/>
      <c r="G229" s="52">
        <f>G230</f>
        <v>350000</v>
      </c>
      <c r="H229" s="52">
        <f>H230</f>
        <v>350000</v>
      </c>
    </row>
    <row r="230" spans="1:8" ht="51.75" x14ac:dyDescent="0.25">
      <c r="A230" s="27" t="s">
        <v>140</v>
      </c>
      <c r="B230" s="31">
        <v>907</v>
      </c>
      <c r="C230" s="28" t="s">
        <v>41</v>
      </c>
      <c r="D230" s="28" t="s">
        <v>33</v>
      </c>
      <c r="E230" s="28" t="s">
        <v>188</v>
      </c>
      <c r="F230" s="28"/>
      <c r="G230" s="34">
        <f t="shared" si="37"/>
        <v>350000</v>
      </c>
      <c r="H230" s="34">
        <f t="shared" si="37"/>
        <v>350000</v>
      </c>
    </row>
    <row r="231" spans="1:8" ht="26.25" x14ac:dyDescent="0.25">
      <c r="A231" s="23" t="s">
        <v>109</v>
      </c>
      <c r="B231" s="24">
        <v>907</v>
      </c>
      <c r="C231" s="25" t="s">
        <v>41</v>
      </c>
      <c r="D231" s="25" t="s">
        <v>33</v>
      </c>
      <c r="E231" s="25" t="s">
        <v>189</v>
      </c>
      <c r="F231" s="25"/>
      <c r="G231" s="26">
        <f t="shared" si="37"/>
        <v>350000</v>
      </c>
      <c r="H231" s="26">
        <f t="shared" si="37"/>
        <v>350000</v>
      </c>
    </row>
    <row r="232" spans="1:8" ht="51.75" x14ac:dyDescent="0.25">
      <c r="A232" s="23" t="s">
        <v>47</v>
      </c>
      <c r="B232" s="24">
        <v>907</v>
      </c>
      <c r="C232" s="25" t="s">
        <v>41</v>
      </c>
      <c r="D232" s="25" t="s">
        <v>33</v>
      </c>
      <c r="E232" s="25" t="s">
        <v>189</v>
      </c>
      <c r="F232" s="25" t="s">
        <v>38</v>
      </c>
      <c r="G232" s="26">
        <v>350000</v>
      </c>
      <c r="H232" s="26">
        <v>350000</v>
      </c>
    </row>
    <row r="233" spans="1:8" x14ac:dyDescent="0.25">
      <c r="A233" s="35" t="s">
        <v>22</v>
      </c>
      <c r="B233" s="42">
        <v>907</v>
      </c>
      <c r="C233" s="36" t="s">
        <v>35</v>
      </c>
      <c r="D233" s="36"/>
      <c r="E233" s="36"/>
      <c r="F233" s="36"/>
      <c r="G233" s="52">
        <f t="shared" ref="G233:H235" si="38">G234</f>
        <v>170000</v>
      </c>
      <c r="H233" s="52">
        <f t="shared" si="38"/>
        <v>170000</v>
      </c>
    </row>
    <row r="234" spans="1:8" x14ac:dyDescent="0.25">
      <c r="A234" s="51" t="s">
        <v>18</v>
      </c>
      <c r="B234" s="38">
        <v>907</v>
      </c>
      <c r="C234" s="47" t="s">
        <v>35</v>
      </c>
      <c r="D234" s="47" t="s">
        <v>29</v>
      </c>
      <c r="E234" s="47"/>
      <c r="F234" s="47"/>
      <c r="G234" s="43">
        <f t="shared" si="38"/>
        <v>170000</v>
      </c>
      <c r="H234" s="43">
        <f t="shared" si="38"/>
        <v>170000</v>
      </c>
    </row>
    <row r="235" spans="1:8" ht="64.5" x14ac:dyDescent="0.25">
      <c r="A235" s="27" t="s">
        <v>258</v>
      </c>
      <c r="B235" s="31">
        <v>907</v>
      </c>
      <c r="C235" s="28" t="s">
        <v>35</v>
      </c>
      <c r="D235" s="28" t="s">
        <v>29</v>
      </c>
      <c r="E235" s="28" t="s">
        <v>93</v>
      </c>
      <c r="F235" s="36"/>
      <c r="G235" s="34">
        <f t="shared" si="38"/>
        <v>170000</v>
      </c>
      <c r="H235" s="34">
        <f t="shared" si="38"/>
        <v>170000</v>
      </c>
    </row>
    <row r="236" spans="1:8" ht="51.75" x14ac:dyDescent="0.25">
      <c r="A236" s="27" t="s">
        <v>133</v>
      </c>
      <c r="B236" s="31">
        <v>907</v>
      </c>
      <c r="C236" s="28" t="s">
        <v>35</v>
      </c>
      <c r="D236" s="28" t="s">
        <v>29</v>
      </c>
      <c r="E236" s="28" t="s">
        <v>190</v>
      </c>
      <c r="F236" s="28"/>
      <c r="G236" s="34">
        <f t="shared" ref="G236:H237" si="39">G237</f>
        <v>170000</v>
      </c>
      <c r="H236" s="34">
        <f t="shared" si="39"/>
        <v>170000</v>
      </c>
    </row>
    <row r="237" spans="1:8" ht="39" x14ac:dyDescent="0.25">
      <c r="A237" s="23" t="s">
        <v>78</v>
      </c>
      <c r="B237" s="24">
        <v>907</v>
      </c>
      <c r="C237" s="25" t="s">
        <v>35</v>
      </c>
      <c r="D237" s="25" t="s">
        <v>29</v>
      </c>
      <c r="E237" s="25" t="s">
        <v>191</v>
      </c>
      <c r="F237" s="36"/>
      <c r="G237" s="26">
        <f t="shared" si="39"/>
        <v>170000</v>
      </c>
      <c r="H237" s="26">
        <f t="shared" si="39"/>
        <v>170000</v>
      </c>
    </row>
    <row r="238" spans="1:8" ht="39" x14ac:dyDescent="0.25">
      <c r="A238" s="23" t="s">
        <v>97</v>
      </c>
      <c r="B238" s="24">
        <v>907</v>
      </c>
      <c r="C238" s="25" t="s">
        <v>35</v>
      </c>
      <c r="D238" s="25" t="s">
        <v>29</v>
      </c>
      <c r="E238" s="25" t="s">
        <v>191</v>
      </c>
      <c r="F238" s="25" t="s">
        <v>32</v>
      </c>
      <c r="G238" s="26">
        <v>170000</v>
      </c>
      <c r="H238" s="26">
        <v>170000</v>
      </c>
    </row>
    <row r="239" spans="1:8" ht="77.25" x14ac:dyDescent="0.25">
      <c r="A239" s="27" t="s">
        <v>260</v>
      </c>
      <c r="B239" s="31">
        <v>909</v>
      </c>
      <c r="C239" s="31"/>
      <c r="D239" s="31"/>
      <c r="E239" s="31"/>
      <c r="F239" s="31"/>
      <c r="G239" s="33">
        <f>G240+G315+G378+G339+G308</f>
        <v>217401436.40000001</v>
      </c>
      <c r="H239" s="33">
        <f>H240+H315+H378+H339+H308</f>
        <v>168928824.17999998</v>
      </c>
    </row>
    <row r="240" spans="1:8" x14ac:dyDescent="0.25">
      <c r="A240" s="35" t="s">
        <v>0</v>
      </c>
      <c r="B240" s="42">
        <v>909</v>
      </c>
      <c r="C240" s="36" t="s">
        <v>28</v>
      </c>
      <c r="D240" s="36"/>
      <c r="E240" s="36"/>
      <c r="F240" s="36"/>
      <c r="G240" s="32">
        <f>G241+G246+G275+G279+G270</f>
        <v>84472579</v>
      </c>
      <c r="H240" s="32">
        <f>H241+H246+H275+H279+H270</f>
        <v>84645909</v>
      </c>
    </row>
    <row r="241" spans="1:8" ht="51.75" x14ac:dyDescent="0.25">
      <c r="A241" s="51" t="s">
        <v>1</v>
      </c>
      <c r="B241" s="38">
        <v>909</v>
      </c>
      <c r="C241" s="47" t="s">
        <v>28</v>
      </c>
      <c r="D241" s="47" t="s">
        <v>29</v>
      </c>
      <c r="E241" s="47"/>
      <c r="F241" s="47"/>
      <c r="G241" s="48">
        <f t="shared" ref="G241:H244" si="40">G242</f>
        <v>2825800</v>
      </c>
      <c r="H241" s="48">
        <f t="shared" si="40"/>
        <v>2825800</v>
      </c>
    </row>
    <row r="242" spans="1:8" ht="39" x14ac:dyDescent="0.25">
      <c r="A242" s="27" t="s">
        <v>70</v>
      </c>
      <c r="B242" s="31">
        <v>909</v>
      </c>
      <c r="C242" s="28" t="s">
        <v>28</v>
      </c>
      <c r="D242" s="28" t="s">
        <v>29</v>
      </c>
      <c r="E242" s="28" t="s">
        <v>71</v>
      </c>
      <c r="F242" s="47"/>
      <c r="G242" s="33">
        <f t="shared" si="40"/>
        <v>2825800</v>
      </c>
      <c r="H242" s="33">
        <f t="shared" si="40"/>
        <v>2825800</v>
      </c>
    </row>
    <row r="243" spans="1:8" x14ac:dyDescent="0.25">
      <c r="A243" s="27" t="s">
        <v>72</v>
      </c>
      <c r="B243" s="31">
        <v>909</v>
      </c>
      <c r="C243" s="28" t="s">
        <v>28</v>
      </c>
      <c r="D243" s="28" t="s">
        <v>29</v>
      </c>
      <c r="E243" s="28" t="s">
        <v>73</v>
      </c>
      <c r="F243" s="28"/>
      <c r="G243" s="34">
        <f t="shared" si="40"/>
        <v>2825800</v>
      </c>
      <c r="H243" s="34">
        <f t="shared" si="40"/>
        <v>2825800</v>
      </c>
    </row>
    <row r="244" spans="1:8" ht="26.25" x14ac:dyDescent="0.25">
      <c r="A244" s="23" t="s">
        <v>108</v>
      </c>
      <c r="B244" s="24">
        <v>909</v>
      </c>
      <c r="C244" s="25" t="s">
        <v>28</v>
      </c>
      <c r="D244" s="25" t="s">
        <v>29</v>
      </c>
      <c r="E244" s="25" t="s">
        <v>74</v>
      </c>
      <c r="F244" s="25"/>
      <c r="G244" s="26">
        <f t="shared" si="40"/>
        <v>2825800</v>
      </c>
      <c r="H244" s="26">
        <f t="shared" si="40"/>
        <v>2825800</v>
      </c>
    </row>
    <row r="245" spans="1:8" ht="90" x14ac:dyDescent="0.25">
      <c r="A245" s="23" t="s">
        <v>48</v>
      </c>
      <c r="B245" s="24">
        <v>909</v>
      </c>
      <c r="C245" s="25" t="s">
        <v>28</v>
      </c>
      <c r="D245" s="25" t="s">
        <v>29</v>
      </c>
      <c r="E245" s="25" t="s">
        <v>74</v>
      </c>
      <c r="F245" s="25" t="s">
        <v>30</v>
      </c>
      <c r="G245" s="26">
        <v>2825800</v>
      </c>
      <c r="H245" s="26">
        <v>2825800</v>
      </c>
    </row>
    <row r="246" spans="1:8" ht="77.25" x14ac:dyDescent="0.25">
      <c r="A246" s="51" t="s">
        <v>4</v>
      </c>
      <c r="B246" s="38">
        <v>909</v>
      </c>
      <c r="C246" s="47" t="s">
        <v>28</v>
      </c>
      <c r="D246" s="47" t="s">
        <v>34</v>
      </c>
      <c r="E246" s="47"/>
      <c r="F246" s="47"/>
      <c r="G246" s="48">
        <f>G247+G260+G264</f>
        <v>60483894</v>
      </c>
      <c r="H246" s="48">
        <f>H247+H260+H264</f>
        <v>60580094</v>
      </c>
    </row>
    <row r="247" spans="1:8" ht="64.5" x14ac:dyDescent="0.25">
      <c r="A247" s="27" t="s">
        <v>240</v>
      </c>
      <c r="B247" s="31">
        <v>909</v>
      </c>
      <c r="C247" s="28" t="s">
        <v>28</v>
      </c>
      <c r="D247" s="28" t="s">
        <v>34</v>
      </c>
      <c r="E247" s="28" t="s">
        <v>67</v>
      </c>
      <c r="F247" s="28"/>
      <c r="G247" s="33">
        <f>G248+G253</f>
        <v>59433894</v>
      </c>
      <c r="H247" s="33">
        <f>H248+H253</f>
        <v>59530094</v>
      </c>
    </row>
    <row r="248" spans="1:8" ht="51.75" x14ac:dyDescent="0.25">
      <c r="A248" s="27" t="s">
        <v>112</v>
      </c>
      <c r="B248" s="31">
        <v>909</v>
      </c>
      <c r="C248" s="28" t="s">
        <v>28</v>
      </c>
      <c r="D248" s="28" t="s">
        <v>34</v>
      </c>
      <c r="E248" s="46" t="s">
        <v>79</v>
      </c>
      <c r="F248" s="36"/>
      <c r="G248" s="33">
        <f>G249</f>
        <v>58086300</v>
      </c>
      <c r="H248" s="33">
        <f>H249</f>
        <v>58086300</v>
      </c>
    </row>
    <row r="249" spans="1:8" ht="26.25" x14ac:dyDescent="0.25">
      <c r="A249" s="23" t="s">
        <v>108</v>
      </c>
      <c r="B249" s="24">
        <v>909</v>
      </c>
      <c r="C249" s="25" t="s">
        <v>28</v>
      </c>
      <c r="D249" s="25" t="s">
        <v>34</v>
      </c>
      <c r="E249" s="25" t="s">
        <v>114</v>
      </c>
      <c r="F249" s="25"/>
      <c r="G249" s="30">
        <f>G250+G251+G252</f>
        <v>58086300</v>
      </c>
      <c r="H249" s="30">
        <f>H250+H251+H252</f>
        <v>58086300</v>
      </c>
    </row>
    <row r="250" spans="1:8" ht="90" x14ac:dyDescent="0.25">
      <c r="A250" s="23" t="s">
        <v>48</v>
      </c>
      <c r="B250" s="24">
        <v>909</v>
      </c>
      <c r="C250" s="25" t="s">
        <v>28</v>
      </c>
      <c r="D250" s="25" t="s">
        <v>34</v>
      </c>
      <c r="E250" s="25" t="s">
        <v>114</v>
      </c>
      <c r="F250" s="25" t="s">
        <v>30</v>
      </c>
      <c r="G250" s="30">
        <v>58086300</v>
      </c>
      <c r="H250" s="30">
        <v>58086300</v>
      </c>
    </row>
    <row r="251" spans="1:8" ht="39" x14ac:dyDescent="0.25">
      <c r="A251" s="23" t="s">
        <v>97</v>
      </c>
      <c r="B251" s="24">
        <v>909</v>
      </c>
      <c r="C251" s="25" t="s">
        <v>28</v>
      </c>
      <c r="D251" s="25" t="s">
        <v>34</v>
      </c>
      <c r="E251" s="25" t="s">
        <v>114</v>
      </c>
      <c r="F251" s="25" t="s">
        <v>32</v>
      </c>
      <c r="G251" s="30">
        <v>0</v>
      </c>
      <c r="H251" s="30">
        <v>0</v>
      </c>
    </row>
    <row r="252" spans="1:8" x14ac:dyDescent="0.25">
      <c r="A252" s="23" t="s">
        <v>6</v>
      </c>
      <c r="B252" s="24">
        <v>909</v>
      </c>
      <c r="C252" s="25" t="s">
        <v>28</v>
      </c>
      <c r="D252" s="25" t="s">
        <v>34</v>
      </c>
      <c r="E252" s="25" t="s">
        <v>114</v>
      </c>
      <c r="F252" s="25" t="s">
        <v>36</v>
      </c>
      <c r="G252" s="30">
        <v>0</v>
      </c>
      <c r="H252" s="30">
        <v>0</v>
      </c>
    </row>
    <row r="253" spans="1:8" ht="39" x14ac:dyDescent="0.25">
      <c r="A253" s="27" t="s">
        <v>192</v>
      </c>
      <c r="B253" s="31">
        <v>909</v>
      </c>
      <c r="C253" s="28" t="s">
        <v>28</v>
      </c>
      <c r="D253" s="28" t="s">
        <v>34</v>
      </c>
      <c r="E253" s="28" t="s">
        <v>193</v>
      </c>
      <c r="F253" s="28"/>
      <c r="G253" s="33">
        <f>G254+G257</f>
        <v>1347594</v>
      </c>
      <c r="H253" s="33">
        <f>H254+H257</f>
        <v>1443794</v>
      </c>
    </row>
    <row r="254" spans="1:8" ht="39" x14ac:dyDescent="0.25">
      <c r="A254" s="51" t="s">
        <v>337</v>
      </c>
      <c r="B254" s="38">
        <v>909</v>
      </c>
      <c r="C254" s="47" t="s">
        <v>28</v>
      </c>
      <c r="D254" s="47" t="s">
        <v>34</v>
      </c>
      <c r="E254" s="47" t="s">
        <v>194</v>
      </c>
      <c r="F254" s="47"/>
      <c r="G254" s="48">
        <f>G255+G256</f>
        <v>673847</v>
      </c>
      <c r="H254" s="48">
        <f>H255+H256</f>
        <v>721947</v>
      </c>
    </row>
    <row r="255" spans="1:8" ht="90" x14ac:dyDescent="0.25">
      <c r="A255" s="23" t="s">
        <v>48</v>
      </c>
      <c r="B255" s="24">
        <v>909</v>
      </c>
      <c r="C255" s="25" t="s">
        <v>28</v>
      </c>
      <c r="D255" s="25" t="s">
        <v>34</v>
      </c>
      <c r="E255" s="25" t="s">
        <v>194</v>
      </c>
      <c r="F255" s="25" t="s">
        <v>30</v>
      </c>
      <c r="G255" s="30">
        <v>610678</v>
      </c>
      <c r="H255" s="30">
        <v>610678</v>
      </c>
    </row>
    <row r="256" spans="1:8" ht="39" x14ac:dyDescent="0.25">
      <c r="A256" s="23" t="s">
        <v>97</v>
      </c>
      <c r="B256" s="24">
        <v>909</v>
      </c>
      <c r="C256" s="25" t="s">
        <v>28</v>
      </c>
      <c r="D256" s="25" t="s">
        <v>34</v>
      </c>
      <c r="E256" s="25" t="s">
        <v>194</v>
      </c>
      <c r="F256" s="25" t="s">
        <v>32</v>
      </c>
      <c r="G256" s="30">
        <v>63169</v>
      </c>
      <c r="H256" s="30">
        <v>111269</v>
      </c>
    </row>
    <row r="257" spans="1:8" ht="64.5" x14ac:dyDescent="0.25">
      <c r="A257" s="51" t="s">
        <v>338</v>
      </c>
      <c r="B257" s="38">
        <v>909</v>
      </c>
      <c r="C257" s="47" t="s">
        <v>28</v>
      </c>
      <c r="D257" s="47" t="s">
        <v>34</v>
      </c>
      <c r="E257" s="47" t="s">
        <v>195</v>
      </c>
      <c r="F257" s="49"/>
      <c r="G257" s="48">
        <f>SUM(G258,G259)</f>
        <v>673747</v>
      </c>
      <c r="H257" s="48">
        <f>SUM(H258,H259)</f>
        <v>721847</v>
      </c>
    </row>
    <row r="258" spans="1:8" ht="90" x14ac:dyDescent="0.25">
      <c r="A258" s="23" t="s">
        <v>48</v>
      </c>
      <c r="B258" s="24">
        <v>909</v>
      </c>
      <c r="C258" s="25" t="s">
        <v>28</v>
      </c>
      <c r="D258" s="25" t="s">
        <v>34</v>
      </c>
      <c r="E258" s="25" t="s">
        <v>195</v>
      </c>
      <c r="F258" s="25" t="s">
        <v>30</v>
      </c>
      <c r="G258" s="30">
        <v>610678</v>
      </c>
      <c r="H258" s="30">
        <v>610678</v>
      </c>
    </row>
    <row r="259" spans="1:8" ht="39" x14ac:dyDescent="0.25">
      <c r="A259" s="23" t="s">
        <v>97</v>
      </c>
      <c r="B259" s="24">
        <v>909</v>
      </c>
      <c r="C259" s="25" t="s">
        <v>28</v>
      </c>
      <c r="D259" s="25" t="s">
        <v>34</v>
      </c>
      <c r="E259" s="25" t="s">
        <v>195</v>
      </c>
      <c r="F259" s="25" t="s">
        <v>32</v>
      </c>
      <c r="G259" s="30">
        <v>63069</v>
      </c>
      <c r="H259" s="30">
        <v>111169</v>
      </c>
    </row>
    <row r="260" spans="1:8" ht="77.25" x14ac:dyDescent="0.25">
      <c r="A260" s="27" t="s">
        <v>328</v>
      </c>
      <c r="B260" s="31">
        <v>909</v>
      </c>
      <c r="C260" s="28" t="s">
        <v>28</v>
      </c>
      <c r="D260" s="28" t="s">
        <v>34</v>
      </c>
      <c r="E260" s="31" t="s">
        <v>68</v>
      </c>
      <c r="F260" s="53"/>
      <c r="G260" s="54">
        <f t="shared" ref="G260:H262" si="41">G261</f>
        <v>50000</v>
      </c>
      <c r="H260" s="54">
        <f t="shared" si="41"/>
        <v>50000</v>
      </c>
    </row>
    <row r="261" spans="1:8" ht="51.75" x14ac:dyDescent="0.25">
      <c r="A261" s="27" t="s">
        <v>231</v>
      </c>
      <c r="B261" s="31">
        <v>909</v>
      </c>
      <c r="C261" s="28" t="s">
        <v>28</v>
      </c>
      <c r="D261" s="28" t="s">
        <v>34</v>
      </c>
      <c r="E261" s="31" t="s">
        <v>113</v>
      </c>
      <c r="F261" s="53"/>
      <c r="G261" s="54">
        <f t="shared" si="41"/>
        <v>50000</v>
      </c>
      <c r="H261" s="54">
        <f t="shared" si="41"/>
        <v>50000</v>
      </c>
    </row>
    <row r="262" spans="1:8" ht="51.75" x14ac:dyDescent="0.25">
      <c r="A262" s="23" t="s">
        <v>69</v>
      </c>
      <c r="B262" s="24">
        <v>909</v>
      </c>
      <c r="C262" s="25" t="s">
        <v>28</v>
      </c>
      <c r="D262" s="25" t="s">
        <v>34</v>
      </c>
      <c r="E262" s="25" t="s">
        <v>115</v>
      </c>
      <c r="F262" s="25"/>
      <c r="G262" s="26">
        <f t="shared" si="41"/>
        <v>50000</v>
      </c>
      <c r="H262" s="26">
        <f t="shared" si="41"/>
        <v>50000</v>
      </c>
    </row>
    <row r="263" spans="1:8" ht="39" x14ac:dyDescent="0.25">
      <c r="A263" s="23" t="s">
        <v>97</v>
      </c>
      <c r="B263" s="24">
        <v>909</v>
      </c>
      <c r="C263" s="25" t="s">
        <v>28</v>
      </c>
      <c r="D263" s="25" t="s">
        <v>34</v>
      </c>
      <c r="E263" s="25" t="s">
        <v>115</v>
      </c>
      <c r="F263" s="24">
        <v>200</v>
      </c>
      <c r="G263" s="55">
        <v>50000</v>
      </c>
      <c r="H263" s="55">
        <v>50000</v>
      </c>
    </row>
    <row r="264" spans="1:8" ht="90" x14ac:dyDescent="0.25">
      <c r="A264" s="27" t="s">
        <v>241</v>
      </c>
      <c r="B264" s="31">
        <v>909</v>
      </c>
      <c r="C264" s="28" t="s">
        <v>28</v>
      </c>
      <c r="D264" s="28" t="s">
        <v>34</v>
      </c>
      <c r="E264" s="28" t="s">
        <v>261</v>
      </c>
      <c r="F264" s="31"/>
      <c r="G264" s="54">
        <f>G265</f>
        <v>1000000</v>
      </c>
      <c r="H264" s="54">
        <f>H265</f>
        <v>1000000</v>
      </c>
    </row>
    <row r="265" spans="1:8" ht="77.25" x14ac:dyDescent="0.25">
      <c r="A265" s="27" t="s">
        <v>242</v>
      </c>
      <c r="B265" s="31">
        <v>909</v>
      </c>
      <c r="C265" s="28" t="s">
        <v>28</v>
      </c>
      <c r="D265" s="28" t="s">
        <v>34</v>
      </c>
      <c r="E265" s="28" t="s">
        <v>262</v>
      </c>
      <c r="F265" s="31"/>
      <c r="G265" s="54">
        <f>G266+G268</f>
        <v>1000000</v>
      </c>
      <c r="H265" s="54">
        <f>H266+H268</f>
        <v>1000000</v>
      </c>
    </row>
    <row r="266" spans="1:8" ht="64.5" x14ac:dyDescent="0.25">
      <c r="A266" s="23" t="s">
        <v>102</v>
      </c>
      <c r="B266" s="24">
        <v>909</v>
      </c>
      <c r="C266" s="25" t="s">
        <v>28</v>
      </c>
      <c r="D266" s="25" t="s">
        <v>34</v>
      </c>
      <c r="E266" s="25" t="s">
        <v>263</v>
      </c>
      <c r="F266" s="24"/>
      <c r="G266" s="55">
        <f t="shared" ref="G266:H266" si="42">G267</f>
        <v>500000</v>
      </c>
      <c r="H266" s="55">
        <f t="shared" si="42"/>
        <v>500000</v>
      </c>
    </row>
    <row r="267" spans="1:8" ht="39" x14ac:dyDescent="0.25">
      <c r="A267" s="23" t="s">
        <v>97</v>
      </c>
      <c r="B267" s="24">
        <v>909</v>
      </c>
      <c r="C267" s="25" t="s">
        <v>28</v>
      </c>
      <c r="D267" s="25" t="s">
        <v>34</v>
      </c>
      <c r="E267" s="25" t="s">
        <v>263</v>
      </c>
      <c r="F267" s="24">
        <v>200</v>
      </c>
      <c r="G267" s="55">
        <v>500000</v>
      </c>
      <c r="H267" s="55">
        <v>500000</v>
      </c>
    </row>
    <row r="268" spans="1:8" ht="26.25" x14ac:dyDescent="0.25">
      <c r="A268" s="23" t="s">
        <v>393</v>
      </c>
      <c r="B268" s="24">
        <v>909</v>
      </c>
      <c r="C268" s="25" t="s">
        <v>28</v>
      </c>
      <c r="D268" s="25" t="s">
        <v>34</v>
      </c>
      <c r="E268" s="25" t="s">
        <v>394</v>
      </c>
      <c r="F268" s="24"/>
      <c r="G268" s="55">
        <f t="shared" ref="G268:H268" si="43">G269</f>
        <v>500000</v>
      </c>
      <c r="H268" s="55">
        <f t="shared" si="43"/>
        <v>500000</v>
      </c>
    </row>
    <row r="269" spans="1:8" ht="39" x14ac:dyDescent="0.25">
      <c r="A269" s="23" t="s">
        <v>97</v>
      </c>
      <c r="B269" s="24">
        <v>909</v>
      </c>
      <c r="C269" s="25" t="s">
        <v>28</v>
      </c>
      <c r="D269" s="25" t="s">
        <v>34</v>
      </c>
      <c r="E269" s="25" t="s">
        <v>394</v>
      </c>
      <c r="F269" s="24">
        <v>200</v>
      </c>
      <c r="G269" s="55">
        <v>500000</v>
      </c>
      <c r="H269" s="55">
        <v>500000</v>
      </c>
    </row>
    <row r="270" spans="1:8" x14ac:dyDescent="0.25">
      <c r="A270" s="51" t="s">
        <v>196</v>
      </c>
      <c r="B270" s="47">
        <v>909</v>
      </c>
      <c r="C270" s="47" t="s">
        <v>28</v>
      </c>
      <c r="D270" s="47" t="s">
        <v>197</v>
      </c>
      <c r="E270" s="25"/>
      <c r="F270" s="24"/>
      <c r="G270" s="55">
        <f t="shared" ref="G270:H273" si="44">G271</f>
        <v>900</v>
      </c>
      <c r="H270" s="55">
        <f t="shared" si="44"/>
        <v>1000</v>
      </c>
    </row>
    <row r="271" spans="1:8" ht="26.25" x14ac:dyDescent="0.25">
      <c r="A271" s="27" t="s">
        <v>99</v>
      </c>
      <c r="B271" s="28">
        <v>909</v>
      </c>
      <c r="C271" s="28" t="s">
        <v>28</v>
      </c>
      <c r="D271" s="28" t="s">
        <v>197</v>
      </c>
      <c r="E271" s="28" t="s">
        <v>100</v>
      </c>
      <c r="F271" s="31"/>
      <c r="G271" s="54">
        <f t="shared" si="44"/>
        <v>900</v>
      </c>
      <c r="H271" s="54">
        <f t="shared" si="44"/>
        <v>1000</v>
      </c>
    </row>
    <row r="272" spans="1:8" ht="26.25" x14ac:dyDescent="0.25">
      <c r="A272" s="23" t="s">
        <v>198</v>
      </c>
      <c r="B272" s="25">
        <v>909</v>
      </c>
      <c r="C272" s="25" t="s">
        <v>28</v>
      </c>
      <c r="D272" s="25" t="s">
        <v>197</v>
      </c>
      <c r="E272" s="25" t="s">
        <v>199</v>
      </c>
      <c r="F272" s="24"/>
      <c r="G272" s="55">
        <f t="shared" si="44"/>
        <v>900</v>
      </c>
      <c r="H272" s="55">
        <f t="shared" si="44"/>
        <v>1000</v>
      </c>
    </row>
    <row r="273" spans="1:8" ht="39" x14ac:dyDescent="0.25">
      <c r="A273" s="51" t="s">
        <v>355</v>
      </c>
      <c r="B273" s="47">
        <v>909</v>
      </c>
      <c r="C273" s="47" t="s">
        <v>28</v>
      </c>
      <c r="D273" s="47" t="s">
        <v>197</v>
      </c>
      <c r="E273" s="47" t="s">
        <v>200</v>
      </c>
      <c r="F273" s="24"/>
      <c r="G273" s="56">
        <f t="shared" si="44"/>
        <v>900</v>
      </c>
      <c r="H273" s="56">
        <f t="shared" si="44"/>
        <v>1000</v>
      </c>
    </row>
    <row r="274" spans="1:8" ht="26.25" x14ac:dyDescent="0.25">
      <c r="A274" s="23" t="s">
        <v>201</v>
      </c>
      <c r="B274" s="25">
        <v>909</v>
      </c>
      <c r="C274" s="25" t="s">
        <v>28</v>
      </c>
      <c r="D274" s="25" t="s">
        <v>197</v>
      </c>
      <c r="E274" s="25" t="s">
        <v>200</v>
      </c>
      <c r="F274" s="24">
        <v>200</v>
      </c>
      <c r="G274" s="55">
        <v>900</v>
      </c>
      <c r="H274" s="55">
        <v>1000</v>
      </c>
    </row>
    <row r="275" spans="1:8" x14ac:dyDescent="0.25">
      <c r="A275" s="51" t="s">
        <v>5</v>
      </c>
      <c r="B275" s="38">
        <v>909</v>
      </c>
      <c r="C275" s="47" t="s">
        <v>28</v>
      </c>
      <c r="D275" s="47" t="s">
        <v>35</v>
      </c>
      <c r="E275" s="47"/>
      <c r="F275" s="47"/>
      <c r="G275" s="48">
        <f t="shared" ref="G275:H277" si="45">G276</f>
        <v>0</v>
      </c>
      <c r="H275" s="48">
        <f t="shared" si="45"/>
        <v>0</v>
      </c>
    </row>
    <row r="276" spans="1:8" ht="26.25" x14ac:dyDescent="0.25">
      <c r="A276" s="27" t="s">
        <v>51</v>
      </c>
      <c r="B276" s="31">
        <v>909</v>
      </c>
      <c r="C276" s="28" t="s">
        <v>28</v>
      </c>
      <c r="D276" s="28" t="s">
        <v>35</v>
      </c>
      <c r="E276" s="28" t="s">
        <v>75</v>
      </c>
      <c r="F276" s="28"/>
      <c r="G276" s="33">
        <f t="shared" si="45"/>
        <v>0</v>
      </c>
      <c r="H276" s="33">
        <f t="shared" si="45"/>
        <v>0</v>
      </c>
    </row>
    <row r="277" spans="1:8" ht="39" x14ac:dyDescent="0.25">
      <c r="A277" s="23" t="s">
        <v>52</v>
      </c>
      <c r="B277" s="24">
        <v>909</v>
      </c>
      <c r="C277" s="25" t="s">
        <v>28</v>
      </c>
      <c r="D277" s="25" t="s">
        <v>35</v>
      </c>
      <c r="E277" s="25" t="s">
        <v>76</v>
      </c>
      <c r="F277" s="25"/>
      <c r="G277" s="30">
        <f t="shared" si="45"/>
        <v>0</v>
      </c>
      <c r="H277" s="30">
        <f t="shared" si="45"/>
        <v>0</v>
      </c>
    </row>
    <row r="278" spans="1:8" x14ac:dyDescent="0.25">
      <c r="A278" s="23" t="s">
        <v>6</v>
      </c>
      <c r="B278" s="24">
        <v>909</v>
      </c>
      <c r="C278" s="25" t="s">
        <v>28</v>
      </c>
      <c r="D278" s="25" t="s">
        <v>35</v>
      </c>
      <c r="E278" s="25" t="s">
        <v>76</v>
      </c>
      <c r="F278" s="25" t="s">
        <v>36</v>
      </c>
      <c r="G278" s="30">
        <v>0</v>
      </c>
      <c r="H278" s="30">
        <v>0</v>
      </c>
    </row>
    <row r="279" spans="1:8" ht="26.25" x14ac:dyDescent="0.25">
      <c r="A279" s="51" t="s">
        <v>45</v>
      </c>
      <c r="B279" s="38">
        <v>909</v>
      </c>
      <c r="C279" s="47" t="s">
        <v>28</v>
      </c>
      <c r="D279" s="47" t="s">
        <v>37</v>
      </c>
      <c r="E279" s="47"/>
      <c r="F279" s="47"/>
      <c r="G279" s="48">
        <f>G280+G284+G303+G296+G288+G292</f>
        <v>21161985</v>
      </c>
      <c r="H279" s="48">
        <f>H280+H284+H303+H296+H288+H292</f>
        <v>21239015</v>
      </c>
    </row>
    <row r="280" spans="1:8" ht="64.5" x14ac:dyDescent="0.25">
      <c r="A280" s="27" t="s">
        <v>240</v>
      </c>
      <c r="B280" s="31">
        <v>909</v>
      </c>
      <c r="C280" s="28" t="s">
        <v>28</v>
      </c>
      <c r="D280" s="28" t="s">
        <v>37</v>
      </c>
      <c r="E280" s="28" t="s">
        <v>67</v>
      </c>
      <c r="F280" s="28"/>
      <c r="G280" s="33">
        <f t="shared" ref="G280:H282" si="46">G281</f>
        <v>19596800</v>
      </c>
      <c r="H280" s="33">
        <f t="shared" si="46"/>
        <v>19596800</v>
      </c>
    </row>
    <row r="281" spans="1:8" ht="51.75" x14ac:dyDescent="0.25">
      <c r="A281" s="27" t="s">
        <v>116</v>
      </c>
      <c r="B281" s="31">
        <v>909</v>
      </c>
      <c r="C281" s="28" t="s">
        <v>28</v>
      </c>
      <c r="D281" s="28" t="s">
        <v>37</v>
      </c>
      <c r="E281" s="28" t="s">
        <v>141</v>
      </c>
      <c r="F281" s="36"/>
      <c r="G281" s="33">
        <f t="shared" si="46"/>
        <v>19596800</v>
      </c>
      <c r="H281" s="33">
        <f t="shared" si="46"/>
        <v>19596800</v>
      </c>
    </row>
    <row r="282" spans="1:8" ht="26.25" x14ac:dyDescent="0.25">
      <c r="A282" s="23" t="s">
        <v>55</v>
      </c>
      <c r="B282" s="24">
        <v>909</v>
      </c>
      <c r="C282" s="25" t="s">
        <v>28</v>
      </c>
      <c r="D282" s="25" t="s">
        <v>37</v>
      </c>
      <c r="E282" s="25" t="s">
        <v>142</v>
      </c>
      <c r="F282" s="25"/>
      <c r="G282" s="30">
        <f t="shared" si="46"/>
        <v>19596800</v>
      </c>
      <c r="H282" s="30">
        <f t="shared" si="46"/>
        <v>19596800</v>
      </c>
    </row>
    <row r="283" spans="1:8" ht="39" x14ac:dyDescent="0.25">
      <c r="A283" s="23" t="s">
        <v>49</v>
      </c>
      <c r="B283" s="24">
        <v>909</v>
      </c>
      <c r="C283" s="25" t="s">
        <v>28</v>
      </c>
      <c r="D283" s="25" t="s">
        <v>37</v>
      </c>
      <c r="E283" s="25" t="s">
        <v>142</v>
      </c>
      <c r="F283" s="25" t="s">
        <v>38</v>
      </c>
      <c r="G283" s="30">
        <v>19596800</v>
      </c>
      <c r="H283" s="30">
        <v>19596800</v>
      </c>
    </row>
    <row r="284" spans="1:8" ht="89.25" x14ac:dyDescent="0.25">
      <c r="A284" s="39" t="s">
        <v>244</v>
      </c>
      <c r="B284" s="31">
        <v>909</v>
      </c>
      <c r="C284" s="28" t="s">
        <v>28</v>
      </c>
      <c r="D284" s="28" t="s">
        <v>37</v>
      </c>
      <c r="E284" s="28" t="s">
        <v>264</v>
      </c>
      <c r="F284" s="28"/>
      <c r="G284" s="33">
        <f t="shared" ref="G284:H286" si="47">G285</f>
        <v>300000</v>
      </c>
      <c r="H284" s="33">
        <f t="shared" si="47"/>
        <v>300000</v>
      </c>
    </row>
    <row r="285" spans="1:8" ht="76.5" x14ac:dyDescent="0.25">
      <c r="A285" s="39" t="s">
        <v>118</v>
      </c>
      <c r="B285" s="31">
        <v>909</v>
      </c>
      <c r="C285" s="28" t="s">
        <v>28</v>
      </c>
      <c r="D285" s="28" t="s">
        <v>37</v>
      </c>
      <c r="E285" s="28" t="s">
        <v>265</v>
      </c>
      <c r="F285" s="28"/>
      <c r="G285" s="33">
        <f t="shared" si="47"/>
        <v>300000</v>
      </c>
      <c r="H285" s="33">
        <f t="shared" si="47"/>
        <v>300000</v>
      </c>
    </row>
    <row r="286" spans="1:8" ht="76.5" x14ac:dyDescent="0.25">
      <c r="A286" s="40" t="s">
        <v>94</v>
      </c>
      <c r="B286" s="24">
        <v>909</v>
      </c>
      <c r="C286" s="25" t="s">
        <v>28</v>
      </c>
      <c r="D286" s="25" t="s">
        <v>37</v>
      </c>
      <c r="E286" s="41" t="s">
        <v>266</v>
      </c>
      <c r="F286" s="28"/>
      <c r="G286" s="30">
        <f t="shared" si="47"/>
        <v>300000</v>
      </c>
      <c r="H286" s="30">
        <f t="shared" si="47"/>
        <v>300000</v>
      </c>
    </row>
    <row r="287" spans="1:8" ht="39" x14ac:dyDescent="0.25">
      <c r="A287" s="23" t="s">
        <v>97</v>
      </c>
      <c r="B287" s="24">
        <v>909</v>
      </c>
      <c r="C287" s="25" t="s">
        <v>28</v>
      </c>
      <c r="D287" s="25" t="s">
        <v>37</v>
      </c>
      <c r="E287" s="41" t="s">
        <v>266</v>
      </c>
      <c r="F287" s="25" t="s">
        <v>32</v>
      </c>
      <c r="G287" s="30">
        <v>300000</v>
      </c>
      <c r="H287" s="30">
        <v>300000</v>
      </c>
    </row>
    <row r="288" spans="1:8" ht="90" x14ac:dyDescent="0.25">
      <c r="A288" s="70" t="s">
        <v>270</v>
      </c>
      <c r="B288" s="31">
        <v>909</v>
      </c>
      <c r="C288" s="28" t="s">
        <v>28</v>
      </c>
      <c r="D288" s="28" t="s">
        <v>37</v>
      </c>
      <c r="E288" s="76" t="s">
        <v>274</v>
      </c>
      <c r="F288" s="76"/>
      <c r="G288" s="77">
        <f>G291</f>
        <v>150000</v>
      </c>
      <c r="H288" s="77">
        <f>H291</f>
        <v>150000</v>
      </c>
    </row>
    <row r="289" spans="1:8" ht="77.25" x14ac:dyDescent="0.25">
      <c r="A289" s="70" t="s">
        <v>271</v>
      </c>
      <c r="B289" s="31">
        <v>909</v>
      </c>
      <c r="C289" s="28" t="s">
        <v>28</v>
      </c>
      <c r="D289" s="28" t="s">
        <v>37</v>
      </c>
      <c r="E289" s="76" t="s">
        <v>275</v>
      </c>
      <c r="F289" s="76"/>
      <c r="G289" s="77">
        <f t="shared" ref="G289:H290" si="48">G290</f>
        <v>150000</v>
      </c>
      <c r="H289" s="77">
        <f t="shared" si="48"/>
        <v>150000</v>
      </c>
    </row>
    <row r="290" spans="1:8" ht="39" x14ac:dyDescent="0.25">
      <c r="A290" s="75" t="s">
        <v>272</v>
      </c>
      <c r="B290" s="24">
        <v>909</v>
      </c>
      <c r="C290" s="25" t="s">
        <v>28</v>
      </c>
      <c r="D290" s="25" t="s">
        <v>37</v>
      </c>
      <c r="E290" s="78" t="s">
        <v>276</v>
      </c>
      <c r="F290" s="78"/>
      <c r="G290" s="79">
        <f t="shared" si="48"/>
        <v>150000</v>
      </c>
      <c r="H290" s="79">
        <f t="shared" si="48"/>
        <v>150000</v>
      </c>
    </row>
    <row r="291" spans="1:8" ht="39" x14ac:dyDescent="0.25">
      <c r="A291" s="75" t="s">
        <v>273</v>
      </c>
      <c r="B291" s="24">
        <v>909</v>
      </c>
      <c r="C291" s="25" t="s">
        <v>28</v>
      </c>
      <c r="D291" s="25" t="s">
        <v>37</v>
      </c>
      <c r="E291" s="78" t="s">
        <v>276</v>
      </c>
      <c r="F291" s="78" t="s">
        <v>32</v>
      </c>
      <c r="G291" s="79">
        <v>150000</v>
      </c>
      <c r="H291" s="79">
        <v>150000</v>
      </c>
    </row>
    <row r="292" spans="1:8" ht="115.5" x14ac:dyDescent="0.25">
      <c r="A292" s="70" t="s">
        <v>388</v>
      </c>
      <c r="B292" s="31">
        <v>909</v>
      </c>
      <c r="C292" s="28" t="s">
        <v>28</v>
      </c>
      <c r="D292" s="28" t="s">
        <v>37</v>
      </c>
      <c r="E292" s="76" t="s">
        <v>389</v>
      </c>
      <c r="F292" s="76"/>
      <c r="G292" s="77">
        <f t="shared" ref="G292:H294" si="49">G293</f>
        <v>60000</v>
      </c>
      <c r="H292" s="77">
        <f t="shared" si="49"/>
        <v>60000</v>
      </c>
    </row>
    <row r="293" spans="1:8" ht="39" x14ac:dyDescent="0.25">
      <c r="A293" s="70" t="s">
        <v>390</v>
      </c>
      <c r="B293" s="31">
        <v>909</v>
      </c>
      <c r="C293" s="28" t="s">
        <v>28</v>
      </c>
      <c r="D293" s="28" t="s">
        <v>37</v>
      </c>
      <c r="E293" s="76" t="s">
        <v>391</v>
      </c>
      <c r="F293" s="76"/>
      <c r="G293" s="77">
        <f t="shared" si="49"/>
        <v>60000</v>
      </c>
      <c r="H293" s="77">
        <f t="shared" si="49"/>
        <v>60000</v>
      </c>
    </row>
    <row r="294" spans="1:8" ht="39" x14ac:dyDescent="0.25">
      <c r="A294" s="75" t="s">
        <v>335</v>
      </c>
      <c r="B294" s="24">
        <v>909</v>
      </c>
      <c r="C294" s="25" t="s">
        <v>28</v>
      </c>
      <c r="D294" s="25" t="s">
        <v>37</v>
      </c>
      <c r="E294" s="78" t="s">
        <v>392</v>
      </c>
      <c r="F294" s="78"/>
      <c r="G294" s="79">
        <f t="shared" si="49"/>
        <v>60000</v>
      </c>
      <c r="H294" s="79">
        <f t="shared" si="49"/>
        <v>60000</v>
      </c>
    </row>
    <row r="295" spans="1:8" ht="26.25" x14ac:dyDescent="0.25">
      <c r="A295" s="104" t="s">
        <v>11</v>
      </c>
      <c r="B295" s="24">
        <v>909</v>
      </c>
      <c r="C295" s="25" t="s">
        <v>28</v>
      </c>
      <c r="D295" s="25" t="s">
        <v>37</v>
      </c>
      <c r="E295" s="78" t="s">
        <v>392</v>
      </c>
      <c r="F295" s="25" t="s">
        <v>42</v>
      </c>
      <c r="G295" s="79">
        <v>60000</v>
      </c>
      <c r="H295" s="79">
        <v>60000</v>
      </c>
    </row>
    <row r="296" spans="1:8" ht="39" x14ac:dyDescent="0.25">
      <c r="A296" s="27" t="s">
        <v>70</v>
      </c>
      <c r="B296" s="31">
        <v>909</v>
      </c>
      <c r="C296" s="28" t="s">
        <v>28</v>
      </c>
      <c r="D296" s="28" t="s">
        <v>37</v>
      </c>
      <c r="E296" s="28" t="s">
        <v>71</v>
      </c>
      <c r="F296" s="28"/>
      <c r="G296" s="33">
        <f>G297</f>
        <v>1055185</v>
      </c>
      <c r="H296" s="33">
        <f>H297</f>
        <v>1132215</v>
      </c>
    </row>
    <row r="297" spans="1:8" ht="51.75" x14ac:dyDescent="0.25">
      <c r="A297" s="27" t="s">
        <v>246</v>
      </c>
      <c r="B297" s="31">
        <v>909</v>
      </c>
      <c r="C297" s="28" t="s">
        <v>28</v>
      </c>
      <c r="D297" s="28" t="s">
        <v>37</v>
      </c>
      <c r="E297" s="28" t="s">
        <v>202</v>
      </c>
      <c r="F297" s="28"/>
      <c r="G297" s="33">
        <f>G298+G301</f>
        <v>1055185</v>
      </c>
      <c r="H297" s="33">
        <f>H298+H301</f>
        <v>1132215</v>
      </c>
    </row>
    <row r="298" spans="1:8" ht="51.75" x14ac:dyDescent="0.25">
      <c r="A298" s="51" t="s">
        <v>228</v>
      </c>
      <c r="B298" s="38">
        <v>909</v>
      </c>
      <c r="C298" s="47" t="s">
        <v>28</v>
      </c>
      <c r="D298" s="47" t="s">
        <v>37</v>
      </c>
      <c r="E298" s="47" t="s">
        <v>378</v>
      </c>
      <c r="F298" s="47"/>
      <c r="G298" s="48">
        <f>G299+G300</f>
        <v>870238</v>
      </c>
      <c r="H298" s="48">
        <f>H299+H300</f>
        <v>893101</v>
      </c>
    </row>
    <row r="299" spans="1:8" ht="90" x14ac:dyDescent="0.25">
      <c r="A299" s="23" t="s">
        <v>48</v>
      </c>
      <c r="B299" s="24">
        <v>909</v>
      </c>
      <c r="C299" s="25" t="s">
        <v>28</v>
      </c>
      <c r="D299" s="25" t="s">
        <v>37</v>
      </c>
      <c r="E299" s="25" t="s">
        <v>378</v>
      </c>
      <c r="F299" s="25" t="s">
        <v>30</v>
      </c>
      <c r="G299" s="30">
        <v>792036</v>
      </c>
      <c r="H299" s="30">
        <v>737869</v>
      </c>
    </row>
    <row r="300" spans="1:8" ht="39" x14ac:dyDescent="0.25">
      <c r="A300" s="23" t="s">
        <v>97</v>
      </c>
      <c r="B300" s="24">
        <v>909</v>
      </c>
      <c r="C300" s="25" t="s">
        <v>28</v>
      </c>
      <c r="D300" s="25" t="s">
        <v>37</v>
      </c>
      <c r="E300" s="25" t="s">
        <v>378</v>
      </c>
      <c r="F300" s="25" t="s">
        <v>32</v>
      </c>
      <c r="G300" s="30">
        <v>78202</v>
      </c>
      <c r="H300" s="30">
        <v>155232</v>
      </c>
    </row>
    <row r="301" spans="1:8" ht="64.5" x14ac:dyDescent="0.25">
      <c r="A301" s="51" t="s">
        <v>413</v>
      </c>
      <c r="B301" s="24">
        <v>909</v>
      </c>
      <c r="C301" s="47" t="s">
        <v>28</v>
      </c>
      <c r="D301" s="47" t="s">
        <v>37</v>
      </c>
      <c r="E301" s="47" t="s">
        <v>414</v>
      </c>
      <c r="F301" s="78"/>
      <c r="G301" s="48">
        <f>G302</f>
        <v>184947</v>
      </c>
      <c r="H301" s="48">
        <f>H302</f>
        <v>239114</v>
      </c>
    </row>
    <row r="302" spans="1:8" ht="90" x14ac:dyDescent="0.25">
      <c r="A302" s="23" t="s">
        <v>48</v>
      </c>
      <c r="B302" s="24">
        <v>909</v>
      </c>
      <c r="C302" s="25" t="s">
        <v>28</v>
      </c>
      <c r="D302" s="25" t="s">
        <v>37</v>
      </c>
      <c r="E302" s="25" t="s">
        <v>414</v>
      </c>
      <c r="F302" s="25" t="s">
        <v>30</v>
      </c>
      <c r="G302" s="30">
        <v>184947</v>
      </c>
      <c r="H302" s="30">
        <v>239114</v>
      </c>
    </row>
    <row r="303" spans="1:8" ht="26.25" x14ac:dyDescent="0.25">
      <c r="A303" s="27" t="s">
        <v>99</v>
      </c>
      <c r="B303" s="31">
        <v>909</v>
      </c>
      <c r="C303" s="28" t="s">
        <v>28</v>
      </c>
      <c r="D303" s="28" t="s">
        <v>37</v>
      </c>
      <c r="E303" s="28" t="s">
        <v>100</v>
      </c>
      <c r="F303" s="28"/>
      <c r="G303" s="33">
        <f>G304</f>
        <v>0</v>
      </c>
      <c r="H303" s="33">
        <f>H304</f>
        <v>0</v>
      </c>
    </row>
    <row r="304" spans="1:8" ht="26.25" x14ac:dyDescent="0.25">
      <c r="A304" s="23" t="s">
        <v>104</v>
      </c>
      <c r="B304" s="24">
        <v>909</v>
      </c>
      <c r="C304" s="25" t="s">
        <v>28</v>
      </c>
      <c r="D304" s="25" t="s">
        <v>37</v>
      </c>
      <c r="E304" s="25" t="s">
        <v>105</v>
      </c>
      <c r="F304" s="25"/>
      <c r="G304" s="30">
        <f t="shared" ref="G304:H304" si="50">G305</f>
        <v>0</v>
      </c>
      <c r="H304" s="30">
        <f t="shared" si="50"/>
        <v>0</v>
      </c>
    </row>
    <row r="305" spans="1:8" ht="26.25" x14ac:dyDescent="0.25">
      <c r="A305" s="23" t="s">
        <v>110</v>
      </c>
      <c r="B305" s="24">
        <v>909</v>
      </c>
      <c r="C305" s="25" t="s">
        <v>28</v>
      </c>
      <c r="D305" s="25" t="s">
        <v>37</v>
      </c>
      <c r="E305" s="25" t="s">
        <v>111</v>
      </c>
      <c r="F305" s="25"/>
      <c r="G305" s="30">
        <f>G307+G306</f>
        <v>0</v>
      </c>
      <c r="H305" s="30">
        <f>H307+H306</f>
        <v>0</v>
      </c>
    </row>
    <row r="306" spans="1:8" ht="39" x14ac:dyDescent="0.25">
      <c r="A306" s="23" t="s">
        <v>97</v>
      </c>
      <c r="B306" s="24">
        <v>909</v>
      </c>
      <c r="C306" s="25" t="s">
        <v>28</v>
      </c>
      <c r="D306" s="25" t="s">
        <v>37</v>
      </c>
      <c r="E306" s="25" t="s">
        <v>111</v>
      </c>
      <c r="F306" s="25" t="s">
        <v>32</v>
      </c>
      <c r="G306" s="30">
        <v>0</v>
      </c>
      <c r="H306" s="30">
        <v>0</v>
      </c>
    </row>
    <row r="307" spans="1:8" x14ac:dyDescent="0.25">
      <c r="A307" s="23" t="s">
        <v>6</v>
      </c>
      <c r="B307" s="24">
        <v>909</v>
      </c>
      <c r="C307" s="25" t="s">
        <v>28</v>
      </c>
      <c r="D307" s="25" t="s">
        <v>37</v>
      </c>
      <c r="E307" s="25" t="s">
        <v>111</v>
      </c>
      <c r="F307" s="25" t="s">
        <v>36</v>
      </c>
      <c r="G307" s="30">
        <v>0</v>
      </c>
      <c r="H307" s="30">
        <v>0</v>
      </c>
    </row>
    <row r="308" spans="1:8" x14ac:dyDescent="0.25">
      <c r="A308" s="94" t="s">
        <v>358</v>
      </c>
      <c r="B308" s="95">
        <v>909</v>
      </c>
      <c r="C308" s="96" t="s">
        <v>29</v>
      </c>
      <c r="D308" s="96"/>
      <c r="E308" s="96"/>
      <c r="F308" s="96"/>
      <c r="G308" s="97">
        <f>G309</f>
        <v>643200</v>
      </c>
      <c r="H308" s="97">
        <f>H309</f>
        <v>813269.39</v>
      </c>
    </row>
    <row r="309" spans="1:8" ht="26.25" x14ac:dyDescent="0.25">
      <c r="A309" s="98" t="s">
        <v>359</v>
      </c>
      <c r="B309" s="60">
        <v>909</v>
      </c>
      <c r="C309" s="61" t="s">
        <v>29</v>
      </c>
      <c r="D309" s="61" t="s">
        <v>31</v>
      </c>
      <c r="E309" s="61"/>
      <c r="F309" s="61"/>
      <c r="G309" s="99">
        <f>G311</f>
        <v>643200</v>
      </c>
      <c r="H309" s="99">
        <f>H311</f>
        <v>813269.39</v>
      </c>
    </row>
    <row r="310" spans="1:8" ht="26.25" x14ac:dyDescent="0.25">
      <c r="A310" s="57" t="s">
        <v>99</v>
      </c>
      <c r="B310" s="68">
        <v>909</v>
      </c>
      <c r="C310" s="46" t="s">
        <v>29</v>
      </c>
      <c r="D310" s="46" t="s">
        <v>31</v>
      </c>
      <c r="E310" s="46" t="s">
        <v>100</v>
      </c>
      <c r="F310" s="46"/>
      <c r="G310" s="100">
        <f>G311</f>
        <v>643200</v>
      </c>
      <c r="H310" s="100">
        <f>H311</f>
        <v>813269.39</v>
      </c>
    </row>
    <row r="311" spans="1:8" ht="26.25" x14ac:dyDescent="0.25">
      <c r="A311" s="57" t="s">
        <v>198</v>
      </c>
      <c r="B311" s="68">
        <v>909</v>
      </c>
      <c r="C311" s="46" t="s">
        <v>29</v>
      </c>
      <c r="D311" s="46" t="s">
        <v>31</v>
      </c>
      <c r="E311" s="46" t="s">
        <v>360</v>
      </c>
      <c r="F311" s="63"/>
      <c r="G311" s="100">
        <f>G312</f>
        <v>643200</v>
      </c>
      <c r="H311" s="100">
        <f>H312</f>
        <v>813269.39</v>
      </c>
    </row>
    <row r="312" spans="1:8" ht="26.25" x14ac:dyDescent="0.25">
      <c r="A312" s="59" t="s">
        <v>356</v>
      </c>
      <c r="B312" s="62">
        <v>909</v>
      </c>
      <c r="C312" s="63" t="s">
        <v>29</v>
      </c>
      <c r="D312" s="63" t="s">
        <v>31</v>
      </c>
      <c r="E312" s="63" t="s">
        <v>357</v>
      </c>
      <c r="F312" s="63"/>
      <c r="G312" s="64">
        <f>G313+G314</f>
        <v>643200</v>
      </c>
      <c r="H312" s="64">
        <f>H313+H314</f>
        <v>813269.39</v>
      </c>
    </row>
    <row r="313" spans="1:8" ht="90" x14ac:dyDescent="0.25">
      <c r="A313" s="59" t="s">
        <v>48</v>
      </c>
      <c r="B313" s="62">
        <v>909</v>
      </c>
      <c r="C313" s="63" t="s">
        <v>29</v>
      </c>
      <c r="D313" s="63" t="s">
        <v>31</v>
      </c>
      <c r="E313" s="63" t="s">
        <v>357</v>
      </c>
      <c r="F313" s="63" t="s">
        <v>30</v>
      </c>
      <c r="G313" s="64">
        <v>562526</v>
      </c>
      <c r="H313" s="64">
        <v>732595.39</v>
      </c>
    </row>
    <row r="314" spans="1:8" ht="39" x14ac:dyDescent="0.25">
      <c r="A314" s="59" t="s">
        <v>97</v>
      </c>
      <c r="B314" s="62">
        <v>909</v>
      </c>
      <c r="C314" s="63" t="s">
        <v>29</v>
      </c>
      <c r="D314" s="63" t="s">
        <v>31</v>
      </c>
      <c r="E314" s="63" t="s">
        <v>357</v>
      </c>
      <c r="F314" s="63" t="s">
        <v>32</v>
      </c>
      <c r="G314" s="64">
        <v>80674</v>
      </c>
      <c r="H314" s="64">
        <v>80674</v>
      </c>
    </row>
    <row r="315" spans="1:8" x14ac:dyDescent="0.25">
      <c r="A315" s="35" t="s">
        <v>7</v>
      </c>
      <c r="B315" s="42">
        <v>909</v>
      </c>
      <c r="C315" s="36" t="s">
        <v>34</v>
      </c>
      <c r="D315" s="36"/>
      <c r="E315" s="36"/>
      <c r="F315" s="36"/>
      <c r="G315" s="32">
        <f>G316+G321+G330</f>
        <v>57946600</v>
      </c>
      <c r="H315" s="32">
        <f>H316+H321+H330</f>
        <v>59552300</v>
      </c>
    </row>
    <row r="316" spans="1:8" x14ac:dyDescent="0.25">
      <c r="A316" s="51" t="s">
        <v>8</v>
      </c>
      <c r="B316" s="38">
        <v>909</v>
      </c>
      <c r="C316" s="47" t="s">
        <v>34</v>
      </c>
      <c r="D316" s="47" t="s">
        <v>39</v>
      </c>
      <c r="E316" s="25"/>
      <c r="F316" s="25"/>
      <c r="G316" s="48">
        <f t="shared" ref="G316:H318" si="51">G317</f>
        <v>2689600</v>
      </c>
      <c r="H316" s="48">
        <f t="shared" si="51"/>
        <v>5000000</v>
      </c>
    </row>
    <row r="317" spans="1:8" ht="64.5" x14ac:dyDescent="0.25">
      <c r="A317" s="27" t="s">
        <v>240</v>
      </c>
      <c r="B317" s="31">
        <v>909</v>
      </c>
      <c r="C317" s="28" t="s">
        <v>34</v>
      </c>
      <c r="D317" s="28" t="s">
        <v>39</v>
      </c>
      <c r="E317" s="28" t="s">
        <v>67</v>
      </c>
      <c r="F317" s="28"/>
      <c r="G317" s="33">
        <f t="shared" si="51"/>
        <v>2689600</v>
      </c>
      <c r="H317" s="33">
        <f t="shared" si="51"/>
        <v>5000000</v>
      </c>
    </row>
    <row r="318" spans="1:8" ht="51.75" x14ac:dyDescent="0.25">
      <c r="A318" s="27" t="s">
        <v>119</v>
      </c>
      <c r="B318" s="31">
        <v>909</v>
      </c>
      <c r="C318" s="28" t="s">
        <v>34</v>
      </c>
      <c r="D318" s="28" t="s">
        <v>39</v>
      </c>
      <c r="E318" s="28" t="s">
        <v>145</v>
      </c>
      <c r="F318" s="36"/>
      <c r="G318" s="33">
        <f t="shared" si="51"/>
        <v>2689600</v>
      </c>
      <c r="H318" s="33">
        <f t="shared" si="51"/>
        <v>5000000</v>
      </c>
    </row>
    <row r="319" spans="1:8" ht="115.5" x14ac:dyDescent="0.25">
      <c r="A319" s="23" t="s">
        <v>247</v>
      </c>
      <c r="B319" s="24">
        <v>909</v>
      </c>
      <c r="C319" s="25" t="s">
        <v>34</v>
      </c>
      <c r="D319" s="25" t="s">
        <v>39</v>
      </c>
      <c r="E319" s="25" t="s">
        <v>146</v>
      </c>
      <c r="F319" s="25"/>
      <c r="G319" s="30">
        <f t="shared" ref="G319:H319" si="52">G320</f>
        <v>2689600</v>
      </c>
      <c r="H319" s="30">
        <f t="shared" si="52"/>
        <v>5000000</v>
      </c>
    </row>
    <row r="320" spans="1:8" ht="39" x14ac:dyDescent="0.25">
      <c r="A320" s="23" t="s">
        <v>97</v>
      </c>
      <c r="B320" s="24">
        <v>909</v>
      </c>
      <c r="C320" s="25" t="s">
        <v>34</v>
      </c>
      <c r="D320" s="25" t="s">
        <v>39</v>
      </c>
      <c r="E320" s="25" t="s">
        <v>146</v>
      </c>
      <c r="F320" s="25" t="s">
        <v>32</v>
      </c>
      <c r="G320" s="30">
        <v>2689600</v>
      </c>
      <c r="H320" s="30">
        <v>5000000</v>
      </c>
    </row>
    <row r="321" spans="1:8" ht="30.75" customHeight="1" x14ac:dyDescent="0.25">
      <c r="A321" s="57" t="s">
        <v>101</v>
      </c>
      <c r="B321" s="42">
        <v>909</v>
      </c>
      <c r="C321" s="36" t="s">
        <v>34</v>
      </c>
      <c r="D321" s="36" t="s">
        <v>40</v>
      </c>
      <c r="E321" s="36"/>
      <c r="F321" s="36"/>
      <c r="G321" s="32">
        <f>G326+G322</f>
        <v>54687000</v>
      </c>
      <c r="H321" s="32">
        <f>H326+H322</f>
        <v>53982300</v>
      </c>
    </row>
    <row r="322" spans="1:8" ht="88.5" customHeight="1" x14ac:dyDescent="0.25">
      <c r="A322" s="27" t="s">
        <v>253</v>
      </c>
      <c r="B322" s="68">
        <v>909</v>
      </c>
      <c r="C322" s="28" t="s">
        <v>34</v>
      </c>
      <c r="D322" s="28" t="s">
        <v>40</v>
      </c>
      <c r="E322" s="28" t="s">
        <v>88</v>
      </c>
      <c r="F322" s="28"/>
      <c r="G322" s="34">
        <f t="shared" ref="G322:H324" si="53">G323</f>
        <v>250000</v>
      </c>
      <c r="H322" s="34">
        <f t="shared" si="53"/>
        <v>250000</v>
      </c>
    </row>
    <row r="323" spans="1:8" ht="39" x14ac:dyDescent="0.25">
      <c r="A323" s="27" t="s">
        <v>387</v>
      </c>
      <c r="B323" s="68">
        <v>909</v>
      </c>
      <c r="C323" s="28" t="s">
        <v>34</v>
      </c>
      <c r="D323" s="28" t="s">
        <v>40</v>
      </c>
      <c r="E323" s="28" t="s">
        <v>170</v>
      </c>
      <c r="F323" s="28"/>
      <c r="G323" s="34">
        <f t="shared" si="53"/>
        <v>250000</v>
      </c>
      <c r="H323" s="34">
        <f t="shared" si="53"/>
        <v>250000</v>
      </c>
    </row>
    <row r="324" spans="1:8" ht="39" x14ac:dyDescent="0.25">
      <c r="A324" s="23" t="s">
        <v>87</v>
      </c>
      <c r="B324" s="62">
        <v>909</v>
      </c>
      <c r="C324" s="25" t="s">
        <v>34</v>
      </c>
      <c r="D324" s="25" t="s">
        <v>40</v>
      </c>
      <c r="E324" s="25" t="s">
        <v>366</v>
      </c>
      <c r="F324" s="25"/>
      <c r="G324" s="26">
        <f t="shared" si="53"/>
        <v>250000</v>
      </c>
      <c r="H324" s="26">
        <f t="shared" si="53"/>
        <v>250000</v>
      </c>
    </row>
    <row r="325" spans="1:8" ht="39" x14ac:dyDescent="0.25">
      <c r="A325" s="23" t="s">
        <v>97</v>
      </c>
      <c r="B325" s="62">
        <v>909</v>
      </c>
      <c r="C325" s="25" t="s">
        <v>34</v>
      </c>
      <c r="D325" s="25" t="s">
        <v>40</v>
      </c>
      <c r="E325" s="25" t="s">
        <v>366</v>
      </c>
      <c r="F325" s="25" t="s">
        <v>32</v>
      </c>
      <c r="G325" s="26">
        <v>250000</v>
      </c>
      <c r="H325" s="26">
        <v>250000</v>
      </c>
    </row>
    <row r="326" spans="1:8" ht="77.25" x14ac:dyDescent="0.25">
      <c r="A326" s="58" t="s">
        <v>248</v>
      </c>
      <c r="B326" s="31">
        <v>909</v>
      </c>
      <c r="C326" s="28" t="s">
        <v>34</v>
      </c>
      <c r="D326" s="28" t="s">
        <v>40</v>
      </c>
      <c r="E326" s="28" t="s">
        <v>277</v>
      </c>
      <c r="F326" s="28"/>
      <c r="G326" s="34">
        <f>G327</f>
        <v>54437000</v>
      </c>
      <c r="H326" s="34">
        <f>H327</f>
        <v>53732300</v>
      </c>
    </row>
    <row r="327" spans="1:8" ht="77.25" x14ac:dyDescent="0.25">
      <c r="A327" s="57" t="s">
        <v>120</v>
      </c>
      <c r="B327" s="31">
        <v>909</v>
      </c>
      <c r="C327" s="36" t="s">
        <v>34</v>
      </c>
      <c r="D327" s="36" t="s">
        <v>40</v>
      </c>
      <c r="E327" s="28" t="s">
        <v>278</v>
      </c>
      <c r="F327" s="28"/>
      <c r="G327" s="34">
        <f>G328</f>
        <v>54437000</v>
      </c>
      <c r="H327" s="34">
        <f t="shared" ref="G327:H328" si="54">H328</f>
        <v>53732300</v>
      </c>
    </row>
    <row r="328" spans="1:8" ht="39" x14ac:dyDescent="0.25">
      <c r="A328" s="59" t="s">
        <v>333</v>
      </c>
      <c r="B328" s="24">
        <v>909</v>
      </c>
      <c r="C328" s="25" t="s">
        <v>34</v>
      </c>
      <c r="D328" s="25" t="s">
        <v>40</v>
      </c>
      <c r="E328" s="25" t="s">
        <v>334</v>
      </c>
      <c r="F328" s="28"/>
      <c r="G328" s="26">
        <f t="shared" si="54"/>
        <v>54437000</v>
      </c>
      <c r="H328" s="26">
        <f t="shared" si="54"/>
        <v>53732300</v>
      </c>
    </row>
    <row r="329" spans="1:8" ht="39" x14ac:dyDescent="0.25">
      <c r="A329" s="23" t="s">
        <v>97</v>
      </c>
      <c r="B329" s="24">
        <v>909</v>
      </c>
      <c r="C329" s="25" t="s">
        <v>34</v>
      </c>
      <c r="D329" s="25" t="s">
        <v>40</v>
      </c>
      <c r="E329" s="25" t="s">
        <v>334</v>
      </c>
      <c r="F329" s="25" t="s">
        <v>32</v>
      </c>
      <c r="G329" s="26">
        <v>54437000</v>
      </c>
      <c r="H329" s="26">
        <v>53732300</v>
      </c>
    </row>
    <row r="330" spans="1:8" ht="26.25" x14ac:dyDescent="0.25">
      <c r="A330" s="51" t="s">
        <v>331</v>
      </c>
      <c r="B330" s="38">
        <v>909</v>
      </c>
      <c r="C330" s="47" t="s">
        <v>34</v>
      </c>
      <c r="D330" s="47" t="s">
        <v>330</v>
      </c>
      <c r="E330" s="47"/>
      <c r="F330" s="47"/>
      <c r="G330" s="43">
        <f>G331+G335</f>
        <v>570000</v>
      </c>
      <c r="H330" s="43">
        <f>H331+H335</f>
        <v>570000</v>
      </c>
    </row>
    <row r="331" spans="1:8" ht="76.5" x14ac:dyDescent="0.25">
      <c r="A331" s="37" t="s">
        <v>243</v>
      </c>
      <c r="B331" s="31">
        <v>909</v>
      </c>
      <c r="C331" s="28" t="s">
        <v>34</v>
      </c>
      <c r="D331" s="28" t="s">
        <v>330</v>
      </c>
      <c r="E331" s="28" t="s">
        <v>77</v>
      </c>
      <c r="F331" s="28"/>
      <c r="G331" s="34">
        <f t="shared" ref="G331:H333" si="55">G332</f>
        <v>70000</v>
      </c>
      <c r="H331" s="34">
        <f t="shared" si="55"/>
        <v>70000</v>
      </c>
    </row>
    <row r="332" spans="1:8" ht="51" x14ac:dyDescent="0.25">
      <c r="A332" s="37" t="s">
        <v>117</v>
      </c>
      <c r="B332" s="31">
        <v>909</v>
      </c>
      <c r="C332" s="28" t="s">
        <v>34</v>
      </c>
      <c r="D332" s="28" t="s">
        <v>330</v>
      </c>
      <c r="E332" s="28" t="s">
        <v>143</v>
      </c>
      <c r="F332" s="28"/>
      <c r="G332" s="34">
        <f t="shared" si="55"/>
        <v>70000</v>
      </c>
      <c r="H332" s="34">
        <f t="shared" si="55"/>
        <v>70000</v>
      </c>
    </row>
    <row r="333" spans="1:8" ht="39" x14ac:dyDescent="0.25">
      <c r="A333" s="23" t="s">
        <v>78</v>
      </c>
      <c r="B333" s="24">
        <v>909</v>
      </c>
      <c r="C333" s="25" t="s">
        <v>34</v>
      </c>
      <c r="D333" s="25" t="s">
        <v>330</v>
      </c>
      <c r="E333" s="25" t="s">
        <v>144</v>
      </c>
      <c r="F333" s="25"/>
      <c r="G333" s="26">
        <f t="shared" si="55"/>
        <v>70000</v>
      </c>
      <c r="H333" s="26">
        <f t="shared" si="55"/>
        <v>70000</v>
      </c>
    </row>
    <row r="334" spans="1:8" ht="39" x14ac:dyDescent="0.25">
      <c r="A334" s="23" t="s">
        <v>97</v>
      </c>
      <c r="B334" s="24">
        <v>909</v>
      </c>
      <c r="C334" s="25" t="s">
        <v>34</v>
      </c>
      <c r="D334" s="25" t="s">
        <v>330</v>
      </c>
      <c r="E334" s="25" t="s">
        <v>144</v>
      </c>
      <c r="F334" s="25" t="s">
        <v>32</v>
      </c>
      <c r="G334" s="26">
        <v>70000</v>
      </c>
      <c r="H334" s="26">
        <v>70000</v>
      </c>
    </row>
    <row r="335" spans="1:8" ht="89.25" x14ac:dyDescent="0.25">
      <c r="A335" s="39" t="s">
        <v>245</v>
      </c>
      <c r="B335" s="31">
        <v>909</v>
      </c>
      <c r="C335" s="28" t="s">
        <v>34</v>
      </c>
      <c r="D335" s="28" t="s">
        <v>330</v>
      </c>
      <c r="E335" s="29" t="s">
        <v>267</v>
      </c>
      <c r="F335" s="25"/>
      <c r="G335" s="33">
        <f t="shared" ref="G335:H337" si="56">G336</f>
        <v>500000</v>
      </c>
      <c r="H335" s="33">
        <f t="shared" si="56"/>
        <v>500000</v>
      </c>
    </row>
    <row r="336" spans="1:8" ht="38.25" x14ac:dyDescent="0.25">
      <c r="A336" s="39" t="s">
        <v>362</v>
      </c>
      <c r="B336" s="31">
        <v>909</v>
      </c>
      <c r="C336" s="28" t="s">
        <v>34</v>
      </c>
      <c r="D336" s="28" t="s">
        <v>330</v>
      </c>
      <c r="E336" s="29" t="s">
        <v>268</v>
      </c>
      <c r="F336" s="25"/>
      <c r="G336" s="33">
        <f t="shared" si="56"/>
        <v>500000</v>
      </c>
      <c r="H336" s="33">
        <f t="shared" si="56"/>
        <v>500000</v>
      </c>
    </row>
    <row r="337" spans="1:8" ht="38.25" x14ac:dyDescent="0.25">
      <c r="A337" s="73" t="s">
        <v>363</v>
      </c>
      <c r="B337" s="24">
        <v>909</v>
      </c>
      <c r="C337" s="25" t="s">
        <v>34</v>
      </c>
      <c r="D337" s="25" t="s">
        <v>330</v>
      </c>
      <c r="E337" s="41" t="s">
        <v>269</v>
      </c>
      <c r="F337" s="25"/>
      <c r="G337" s="30">
        <f t="shared" si="56"/>
        <v>500000</v>
      </c>
      <c r="H337" s="30">
        <f t="shared" si="56"/>
        <v>500000</v>
      </c>
    </row>
    <row r="338" spans="1:8" ht="39" x14ac:dyDescent="0.25">
      <c r="A338" s="23" t="s">
        <v>97</v>
      </c>
      <c r="B338" s="24">
        <v>909</v>
      </c>
      <c r="C338" s="25" t="s">
        <v>34</v>
      </c>
      <c r="D338" s="25" t="s">
        <v>330</v>
      </c>
      <c r="E338" s="41" t="s">
        <v>269</v>
      </c>
      <c r="F338" s="25" t="s">
        <v>32</v>
      </c>
      <c r="G338" s="30">
        <v>500000</v>
      </c>
      <c r="H338" s="30">
        <v>500000</v>
      </c>
    </row>
    <row r="339" spans="1:8" x14ac:dyDescent="0.25">
      <c r="A339" s="70" t="s">
        <v>236</v>
      </c>
      <c r="B339" s="31">
        <v>909</v>
      </c>
      <c r="C339" s="76" t="s">
        <v>197</v>
      </c>
      <c r="D339" s="76"/>
      <c r="E339" s="25"/>
      <c r="F339" s="25"/>
      <c r="G339" s="34">
        <f>G340+G347+G362</f>
        <v>61776177.649999999</v>
      </c>
      <c r="H339" s="34">
        <f>H340+H347+H362</f>
        <v>8989845.8399999999</v>
      </c>
    </row>
    <row r="340" spans="1:8" x14ac:dyDescent="0.25">
      <c r="A340" s="80" t="s">
        <v>279</v>
      </c>
      <c r="B340" s="38">
        <v>909</v>
      </c>
      <c r="C340" s="81" t="s">
        <v>197</v>
      </c>
      <c r="D340" s="81" t="s">
        <v>28</v>
      </c>
      <c r="E340" s="47"/>
      <c r="F340" s="47"/>
      <c r="G340" s="43">
        <f>G341</f>
        <v>0</v>
      </c>
      <c r="H340" s="43">
        <f>H341</f>
        <v>0</v>
      </c>
    </row>
    <row r="341" spans="1:8" ht="102.75" x14ac:dyDescent="0.25">
      <c r="A341" s="70" t="s">
        <v>280</v>
      </c>
      <c r="B341" s="31">
        <v>909</v>
      </c>
      <c r="C341" s="76" t="s">
        <v>197</v>
      </c>
      <c r="D341" s="76" t="s">
        <v>28</v>
      </c>
      <c r="E341" s="28" t="s">
        <v>285</v>
      </c>
      <c r="F341" s="25"/>
      <c r="G341" s="34">
        <f>G342</f>
        <v>0</v>
      </c>
      <c r="H341" s="34">
        <f>H342</f>
        <v>0</v>
      </c>
    </row>
    <row r="342" spans="1:8" ht="39" x14ac:dyDescent="0.25">
      <c r="A342" s="70" t="s">
        <v>281</v>
      </c>
      <c r="B342" s="31">
        <v>909</v>
      </c>
      <c r="C342" s="76" t="s">
        <v>197</v>
      </c>
      <c r="D342" s="76" t="s">
        <v>28</v>
      </c>
      <c r="E342" s="76" t="s">
        <v>286</v>
      </c>
      <c r="F342" s="25"/>
      <c r="G342" s="34">
        <f>G343+G345</f>
        <v>0</v>
      </c>
      <c r="H342" s="34">
        <f>H343+H345</f>
        <v>0</v>
      </c>
    </row>
    <row r="343" spans="1:8" ht="39" x14ac:dyDescent="0.25">
      <c r="A343" s="75" t="s">
        <v>282</v>
      </c>
      <c r="B343" s="24">
        <v>909</v>
      </c>
      <c r="C343" s="78" t="s">
        <v>197</v>
      </c>
      <c r="D343" s="78" t="s">
        <v>28</v>
      </c>
      <c r="E343" s="78" t="s">
        <v>287</v>
      </c>
      <c r="F343" s="25"/>
      <c r="G343" s="26">
        <f t="shared" ref="G343:H343" si="57">G344</f>
        <v>0</v>
      </c>
      <c r="H343" s="26">
        <f t="shared" si="57"/>
        <v>0</v>
      </c>
    </row>
    <row r="344" spans="1:8" ht="39" x14ac:dyDescent="0.25">
      <c r="A344" s="23" t="s">
        <v>97</v>
      </c>
      <c r="B344" s="24">
        <v>909</v>
      </c>
      <c r="C344" s="78" t="s">
        <v>197</v>
      </c>
      <c r="D344" s="78" t="s">
        <v>28</v>
      </c>
      <c r="E344" s="78" t="s">
        <v>287</v>
      </c>
      <c r="F344" s="25" t="s">
        <v>32</v>
      </c>
      <c r="G344" s="26">
        <v>0</v>
      </c>
      <c r="H344" s="26">
        <v>0</v>
      </c>
    </row>
    <row r="345" spans="1:8" ht="39" x14ac:dyDescent="0.25">
      <c r="A345" s="75" t="s">
        <v>283</v>
      </c>
      <c r="B345" s="24">
        <v>909</v>
      </c>
      <c r="C345" s="78" t="s">
        <v>197</v>
      </c>
      <c r="D345" s="78" t="s">
        <v>28</v>
      </c>
      <c r="E345" s="78" t="s">
        <v>288</v>
      </c>
      <c r="F345" s="25"/>
      <c r="G345" s="26">
        <f t="shared" ref="G345:H345" si="58">G346</f>
        <v>0</v>
      </c>
      <c r="H345" s="26">
        <f t="shared" si="58"/>
        <v>0</v>
      </c>
    </row>
    <row r="346" spans="1:8" ht="39" x14ac:dyDescent="0.25">
      <c r="A346" s="75" t="s">
        <v>284</v>
      </c>
      <c r="B346" s="24">
        <v>909</v>
      </c>
      <c r="C346" s="78" t="s">
        <v>197</v>
      </c>
      <c r="D346" s="78" t="s">
        <v>28</v>
      </c>
      <c r="E346" s="78" t="s">
        <v>288</v>
      </c>
      <c r="F346" s="25" t="s">
        <v>32</v>
      </c>
      <c r="G346" s="26">
        <v>0</v>
      </c>
      <c r="H346" s="26">
        <v>0</v>
      </c>
    </row>
    <row r="347" spans="1:8" x14ac:dyDescent="0.25">
      <c r="A347" s="71" t="s">
        <v>289</v>
      </c>
      <c r="B347" s="24">
        <v>909</v>
      </c>
      <c r="C347" s="81" t="s">
        <v>197</v>
      </c>
      <c r="D347" s="81" t="s">
        <v>29</v>
      </c>
      <c r="E347" s="47"/>
      <c r="F347" s="47"/>
      <c r="G347" s="43">
        <f>G348</f>
        <v>54350400.5</v>
      </c>
      <c r="H347" s="43">
        <f>H348</f>
        <v>2035000</v>
      </c>
    </row>
    <row r="348" spans="1:8" ht="102.75" x14ac:dyDescent="0.25">
      <c r="A348" s="70" t="s">
        <v>280</v>
      </c>
      <c r="B348" s="31">
        <v>909</v>
      </c>
      <c r="C348" s="76" t="s">
        <v>197</v>
      </c>
      <c r="D348" s="76" t="s">
        <v>29</v>
      </c>
      <c r="E348" s="28" t="s">
        <v>285</v>
      </c>
      <c r="F348" s="25"/>
      <c r="G348" s="34">
        <f>G352+G359+G349</f>
        <v>54350400.5</v>
      </c>
      <c r="H348" s="34">
        <f>H352+H359+H349</f>
        <v>2035000</v>
      </c>
    </row>
    <row r="349" spans="1:8" ht="43.5" x14ac:dyDescent="0.25">
      <c r="A349" s="108" t="s">
        <v>396</v>
      </c>
      <c r="B349" s="31">
        <v>909</v>
      </c>
      <c r="C349" s="76" t="s">
        <v>197</v>
      </c>
      <c r="D349" s="76" t="s">
        <v>29</v>
      </c>
      <c r="E349" s="110" t="s">
        <v>397</v>
      </c>
      <c r="F349" s="28"/>
      <c r="G349" s="34">
        <f t="shared" ref="G349:H350" si="59">G350</f>
        <v>50005000.5</v>
      </c>
      <c r="H349" s="34">
        <f t="shared" si="59"/>
        <v>0</v>
      </c>
    </row>
    <row r="350" spans="1:8" ht="45" x14ac:dyDescent="0.25">
      <c r="A350" s="109" t="s">
        <v>399</v>
      </c>
      <c r="B350" s="24">
        <v>909</v>
      </c>
      <c r="C350" s="78" t="s">
        <v>197</v>
      </c>
      <c r="D350" s="78" t="s">
        <v>29</v>
      </c>
      <c r="E350" s="111" t="s">
        <v>398</v>
      </c>
      <c r="F350" s="78"/>
      <c r="G350" s="79">
        <f t="shared" si="59"/>
        <v>50005000.5</v>
      </c>
      <c r="H350" s="79">
        <f t="shared" si="59"/>
        <v>0</v>
      </c>
    </row>
    <row r="351" spans="1:8" ht="39" x14ac:dyDescent="0.25">
      <c r="A351" s="75" t="s">
        <v>284</v>
      </c>
      <c r="B351" s="24">
        <v>909</v>
      </c>
      <c r="C351" s="78" t="s">
        <v>197</v>
      </c>
      <c r="D351" s="78" t="s">
        <v>29</v>
      </c>
      <c r="E351" s="111" t="s">
        <v>398</v>
      </c>
      <c r="F351" s="78" t="s">
        <v>32</v>
      </c>
      <c r="G351" s="107">
        <v>50005000.5</v>
      </c>
      <c r="H351" s="107">
        <v>0</v>
      </c>
    </row>
    <row r="352" spans="1:8" ht="64.5" x14ac:dyDescent="0.25">
      <c r="A352" s="70" t="s">
        <v>290</v>
      </c>
      <c r="B352" s="31">
        <v>909</v>
      </c>
      <c r="C352" s="76" t="s">
        <v>197</v>
      </c>
      <c r="D352" s="76" t="s">
        <v>29</v>
      </c>
      <c r="E352" s="76" t="s">
        <v>295</v>
      </c>
      <c r="F352" s="25"/>
      <c r="G352" s="34">
        <f>G353+G355+G357</f>
        <v>2845400</v>
      </c>
      <c r="H352" s="34">
        <f>H353+H355+H357</f>
        <v>535000</v>
      </c>
    </row>
    <row r="353" spans="1:8" ht="39" x14ac:dyDescent="0.25">
      <c r="A353" s="75" t="s">
        <v>291</v>
      </c>
      <c r="B353" s="24">
        <v>909</v>
      </c>
      <c r="C353" s="78" t="s">
        <v>197</v>
      </c>
      <c r="D353" s="78" t="s">
        <v>29</v>
      </c>
      <c r="E353" s="78" t="s">
        <v>296</v>
      </c>
      <c r="F353" s="78"/>
      <c r="G353" s="79">
        <f>G354</f>
        <v>2310400</v>
      </c>
      <c r="H353" s="79">
        <f>H354</f>
        <v>0</v>
      </c>
    </row>
    <row r="354" spans="1:8" ht="39" x14ac:dyDescent="0.25">
      <c r="A354" s="75" t="s">
        <v>284</v>
      </c>
      <c r="B354" s="24">
        <v>909</v>
      </c>
      <c r="C354" s="78" t="s">
        <v>197</v>
      </c>
      <c r="D354" s="78" t="s">
        <v>29</v>
      </c>
      <c r="E354" s="78" t="s">
        <v>296</v>
      </c>
      <c r="F354" s="78" t="s">
        <v>32</v>
      </c>
      <c r="G354" s="79">
        <v>2310400</v>
      </c>
      <c r="H354" s="79">
        <v>0</v>
      </c>
    </row>
    <row r="355" spans="1:8" ht="51.75" x14ac:dyDescent="0.25">
      <c r="A355" s="75" t="s">
        <v>292</v>
      </c>
      <c r="B355" s="24">
        <v>909</v>
      </c>
      <c r="C355" s="78" t="s">
        <v>197</v>
      </c>
      <c r="D355" s="78" t="s">
        <v>29</v>
      </c>
      <c r="E355" s="78" t="s">
        <v>297</v>
      </c>
      <c r="F355" s="78"/>
      <c r="G355" s="79">
        <f>G356</f>
        <v>0</v>
      </c>
      <c r="H355" s="79">
        <f>H356</f>
        <v>0</v>
      </c>
    </row>
    <row r="356" spans="1:8" ht="39" x14ac:dyDescent="0.25">
      <c r="A356" s="75" t="s">
        <v>284</v>
      </c>
      <c r="B356" s="24">
        <v>909</v>
      </c>
      <c r="C356" s="78" t="s">
        <v>197</v>
      </c>
      <c r="D356" s="78" t="s">
        <v>29</v>
      </c>
      <c r="E356" s="78" t="s">
        <v>297</v>
      </c>
      <c r="F356" s="78" t="s">
        <v>32</v>
      </c>
      <c r="G356" s="26">
        <v>0</v>
      </c>
      <c r="H356" s="26">
        <v>0</v>
      </c>
    </row>
    <row r="357" spans="1:8" ht="26.25" x14ac:dyDescent="0.25">
      <c r="A357" s="82" t="s">
        <v>349</v>
      </c>
      <c r="B357" s="24">
        <v>909</v>
      </c>
      <c r="C357" s="78" t="s">
        <v>197</v>
      </c>
      <c r="D357" s="78" t="s">
        <v>29</v>
      </c>
      <c r="E357" s="86" t="s">
        <v>350</v>
      </c>
      <c r="F357" s="78"/>
      <c r="G357" s="79">
        <f>G358</f>
        <v>535000</v>
      </c>
      <c r="H357" s="79">
        <f>H358</f>
        <v>535000</v>
      </c>
    </row>
    <row r="358" spans="1:8" ht="39" x14ac:dyDescent="0.25">
      <c r="A358" s="75" t="s">
        <v>284</v>
      </c>
      <c r="B358" s="24">
        <v>909</v>
      </c>
      <c r="C358" s="78" t="s">
        <v>197</v>
      </c>
      <c r="D358" s="78" t="s">
        <v>29</v>
      </c>
      <c r="E358" s="86" t="s">
        <v>350</v>
      </c>
      <c r="F358" s="78" t="s">
        <v>32</v>
      </c>
      <c r="G358" s="26">
        <v>535000</v>
      </c>
      <c r="H358" s="26">
        <v>535000</v>
      </c>
    </row>
    <row r="359" spans="1:8" ht="51.75" x14ac:dyDescent="0.25">
      <c r="A359" s="70" t="s">
        <v>293</v>
      </c>
      <c r="B359" s="31">
        <v>909</v>
      </c>
      <c r="C359" s="76" t="s">
        <v>197</v>
      </c>
      <c r="D359" s="76" t="s">
        <v>29</v>
      </c>
      <c r="E359" s="76" t="s">
        <v>298</v>
      </c>
      <c r="F359" s="76"/>
      <c r="G359" s="77">
        <f t="shared" ref="G359:H360" si="60">G360</f>
        <v>1500000</v>
      </c>
      <c r="H359" s="77">
        <f t="shared" si="60"/>
        <v>1500000</v>
      </c>
    </row>
    <row r="360" spans="1:8" ht="51.75" x14ac:dyDescent="0.25">
      <c r="A360" s="75" t="s">
        <v>294</v>
      </c>
      <c r="B360" s="24">
        <v>909</v>
      </c>
      <c r="C360" s="78" t="s">
        <v>197</v>
      </c>
      <c r="D360" s="78" t="s">
        <v>29</v>
      </c>
      <c r="E360" s="78" t="s">
        <v>299</v>
      </c>
      <c r="F360" s="78"/>
      <c r="G360" s="79">
        <f t="shared" si="60"/>
        <v>1500000</v>
      </c>
      <c r="H360" s="79">
        <f t="shared" si="60"/>
        <v>1500000</v>
      </c>
    </row>
    <row r="361" spans="1:8" x14ac:dyDescent="0.25">
      <c r="A361" s="82" t="s">
        <v>6</v>
      </c>
      <c r="B361" s="24">
        <v>909</v>
      </c>
      <c r="C361" s="78" t="s">
        <v>197</v>
      </c>
      <c r="D361" s="78" t="s">
        <v>29</v>
      </c>
      <c r="E361" s="78" t="s">
        <v>299</v>
      </c>
      <c r="F361" s="78" t="s">
        <v>36</v>
      </c>
      <c r="G361" s="79">
        <v>1500000</v>
      </c>
      <c r="H361" s="79">
        <v>1500000</v>
      </c>
    </row>
    <row r="362" spans="1:8" x14ac:dyDescent="0.25">
      <c r="A362" s="71" t="s">
        <v>237</v>
      </c>
      <c r="B362" s="24">
        <v>909</v>
      </c>
      <c r="C362" s="47" t="s">
        <v>197</v>
      </c>
      <c r="D362" s="47" t="s">
        <v>31</v>
      </c>
      <c r="E362" s="47"/>
      <c r="F362" s="47"/>
      <c r="G362" s="48">
        <f>G363+G367+G374</f>
        <v>7425777.1500000004</v>
      </c>
      <c r="H362" s="48">
        <f>H363+H367+H374</f>
        <v>6954845.8399999999</v>
      </c>
    </row>
    <row r="363" spans="1:8" ht="102.75" x14ac:dyDescent="0.25">
      <c r="A363" s="70" t="s">
        <v>280</v>
      </c>
      <c r="B363" s="31">
        <v>909</v>
      </c>
      <c r="C363" s="76" t="s">
        <v>197</v>
      </c>
      <c r="D363" s="76" t="s">
        <v>31</v>
      </c>
      <c r="E363" s="28" t="s">
        <v>285</v>
      </c>
      <c r="F363" s="47"/>
      <c r="G363" s="33">
        <f>G364</f>
        <v>0</v>
      </c>
      <c r="H363" s="33">
        <f>H364</f>
        <v>0</v>
      </c>
    </row>
    <row r="364" spans="1:8" ht="64.5" x14ac:dyDescent="0.25">
      <c r="A364" s="70" t="s">
        <v>300</v>
      </c>
      <c r="B364" s="31">
        <v>909</v>
      </c>
      <c r="C364" s="76" t="s">
        <v>197</v>
      </c>
      <c r="D364" s="76" t="s">
        <v>31</v>
      </c>
      <c r="E364" s="76" t="s">
        <v>302</v>
      </c>
      <c r="F364" s="78"/>
      <c r="G364" s="77">
        <f t="shared" ref="G364:H365" si="61">G365</f>
        <v>0</v>
      </c>
      <c r="H364" s="77">
        <f t="shared" si="61"/>
        <v>0</v>
      </c>
    </row>
    <row r="365" spans="1:8" ht="26.25" x14ac:dyDescent="0.25">
      <c r="A365" s="75" t="s">
        <v>301</v>
      </c>
      <c r="B365" s="24">
        <v>909</v>
      </c>
      <c r="C365" s="78" t="s">
        <v>197</v>
      </c>
      <c r="D365" s="78" t="s">
        <v>31</v>
      </c>
      <c r="E365" s="78" t="s">
        <v>303</v>
      </c>
      <c r="F365" s="78"/>
      <c r="G365" s="79">
        <f t="shared" si="61"/>
        <v>0</v>
      </c>
      <c r="H365" s="79">
        <f t="shared" si="61"/>
        <v>0</v>
      </c>
    </row>
    <row r="366" spans="1:8" ht="39" x14ac:dyDescent="0.25">
      <c r="A366" s="75" t="s">
        <v>284</v>
      </c>
      <c r="B366" s="24">
        <v>909</v>
      </c>
      <c r="C366" s="78" t="s">
        <v>197</v>
      </c>
      <c r="D366" s="78" t="s">
        <v>31</v>
      </c>
      <c r="E366" s="78" t="s">
        <v>303</v>
      </c>
      <c r="F366" s="78" t="s">
        <v>32</v>
      </c>
      <c r="G366" s="79">
        <v>0</v>
      </c>
      <c r="H366" s="79">
        <v>0</v>
      </c>
    </row>
    <row r="367" spans="1:8" ht="77.25" x14ac:dyDescent="0.25">
      <c r="A367" s="70" t="s">
        <v>340</v>
      </c>
      <c r="B367" s="87">
        <v>909</v>
      </c>
      <c r="C367" s="76" t="s">
        <v>197</v>
      </c>
      <c r="D367" s="76" t="s">
        <v>31</v>
      </c>
      <c r="E367" s="76" t="s">
        <v>341</v>
      </c>
      <c r="F367" s="76"/>
      <c r="G367" s="77">
        <f>G368+G371</f>
        <v>4925777.1500000004</v>
      </c>
      <c r="H367" s="77">
        <f>H368+H371</f>
        <v>4954845.84</v>
      </c>
    </row>
    <row r="368" spans="1:8" ht="40.5" x14ac:dyDescent="0.25">
      <c r="A368" s="88" t="s">
        <v>342</v>
      </c>
      <c r="B368" s="89">
        <v>909</v>
      </c>
      <c r="C368" s="90" t="s">
        <v>197</v>
      </c>
      <c r="D368" s="90" t="s">
        <v>31</v>
      </c>
      <c r="E368" s="90" t="s">
        <v>343</v>
      </c>
      <c r="F368" s="90"/>
      <c r="G368" s="91">
        <f t="shared" ref="G368:H369" si="62">G369</f>
        <v>2592443.2599999998</v>
      </c>
      <c r="H368" s="91">
        <f t="shared" si="62"/>
        <v>2621511.9500000002</v>
      </c>
    </row>
    <row r="369" spans="1:8" ht="26.25" x14ac:dyDescent="0.25">
      <c r="A369" s="75" t="s">
        <v>345</v>
      </c>
      <c r="B369" s="92">
        <v>909</v>
      </c>
      <c r="C369" s="78" t="s">
        <v>197</v>
      </c>
      <c r="D369" s="78" t="s">
        <v>31</v>
      </c>
      <c r="E369" s="78" t="s">
        <v>344</v>
      </c>
      <c r="F369" s="78"/>
      <c r="G369" s="79">
        <f t="shared" si="62"/>
        <v>2592443.2599999998</v>
      </c>
      <c r="H369" s="79">
        <f t="shared" si="62"/>
        <v>2621511.9500000002</v>
      </c>
    </row>
    <row r="370" spans="1:8" ht="39" x14ac:dyDescent="0.25">
      <c r="A370" s="75" t="s">
        <v>273</v>
      </c>
      <c r="B370" s="92">
        <v>909</v>
      </c>
      <c r="C370" s="78" t="s">
        <v>197</v>
      </c>
      <c r="D370" s="78" t="s">
        <v>31</v>
      </c>
      <c r="E370" s="78" t="s">
        <v>344</v>
      </c>
      <c r="F370" s="78" t="s">
        <v>32</v>
      </c>
      <c r="G370" s="79">
        <v>2592443.2599999998</v>
      </c>
      <c r="H370" s="79">
        <v>2621511.9500000002</v>
      </c>
    </row>
    <row r="371" spans="1:8" ht="39" x14ac:dyDescent="0.25">
      <c r="A371" s="27" t="s">
        <v>351</v>
      </c>
      <c r="B371" s="87">
        <v>909</v>
      </c>
      <c r="C371" s="76" t="s">
        <v>197</v>
      </c>
      <c r="D371" s="76" t="s">
        <v>31</v>
      </c>
      <c r="E371" s="76" t="s">
        <v>352</v>
      </c>
      <c r="F371" s="76"/>
      <c r="G371" s="77">
        <f t="shared" ref="G371:H372" si="63">G372</f>
        <v>2333333.89</v>
      </c>
      <c r="H371" s="77">
        <f t="shared" si="63"/>
        <v>2333333.89</v>
      </c>
    </row>
    <row r="372" spans="1:8" x14ac:dyDescent="0.25">
      <c r="A372" s="75" t="s">
        <v>353</v>
      </c>
      <c r="B372" s="92">
        <v>909</v>
      </c>
      <c r="C372" s="78" t="s">
        <v>197</v>
      </c>
      <c r="D372" s="78" t="s">
        <v>31</v>
      </c>
      <c r="E372" s="78" t="s">
        <v>354</v>
      </c>
      <c r="F372" s="78"/>
      <c r="G372" s="79">
        <f t="shared" si="63"/>
        <v>2333333.89</v>
      </c>
      <c r="H372" s="79">
        <f t="shared" si="63"/>
        <v>2333333.89</v>
      </c>
    </row>
    <row r="373" spans="1:8" ht="39" x14ac:dyDescent="0.25">
      <c r="A373" s="112" t="s">
        <v>402</v>
      </c>
      <c r="B373" s="92">
        <v>909</v>
      </c>
      <c r="C373" s="78" t="s">
        <v>197</v>
      </c>
      <c r="D373" s="78" t="s">
        <v>31</v>
      </c>
      <c r="E373" s="78" t="s">
        <v>354</v>
      </c>
      <c r="F373" s="25" t="s">
        <v>401</v>
      </c>
      <c r="G373" s="79">
        <v>2333333.89</v>
      </c>
      <c r="H373" s="79">
        <v>2333333.89</v>
      </c>
    </row>
    <row r="374" spans="1:8" ht="90" x14ac:dyDescent="0.25">
      <c r="A374" s="70" t="s">
        <v>381</v>
      </c>
      <c r="B374" s="31">
        <v>909</v>
      </c>
      <c r="C374" s="76" t="s">
        <v>197</v>
      </c>
      <c r="D374" s="76" t="s">
        <v>31</v>
      </c>
      <c r="E374" s="76" t="s">
        <v>382</v>
      </c>
      <c r="F374" s="78"/>
      <c r="G374" s="77">
        <f>G375</f>
        <v>2500000</v>
      </c>
      <c r="H374" s="77">
        <f>H375</f>
        <v>2000000</v>
      </c>
    </row>
    <row r="375" spans="1:8" ht="51.75" x14ac:dyDescent="0.25">
      <c r="A375" s="70" t="s">
        <v>383</v>
      </c>
      <c r="B375" s="31">
        <v>909</v>
      </c>
      <c r="C375" s="76" t="s">
        <v>197</v>
      </c>
      <c r="D375" s="76" t="s">
        <v>31</v>
      </c>
      <c r="E375" s="76" t="s">
        <v>384</v>
      </c>
      <c r="F375" s="76"/>
      <c r="G375" s="77">
        <f>G376</f>
        <v>2500000</v>
      </c>
      <c r="H375" s="77">
        <f>H376</f>
        <v>2000000</v>
      </c>
    </row>
    <row r="376" spans="1:8" ht="51.75" x14ac:dyDescent="0.25">
      <c r="A376" s="75" t="s">
        <v>348</v>
      </c>
      <c r="B376" s="24">
        <v>909</v>
      </c>
      <c r="C376" s="78" t="s">
        <v>197</v>
      </c>
      <c r="D376" s="78" t="s">
        <v>31</v>
      </c>
      <c r="E376" s="78" t="s">
        <v>385</v>
      </c>
      <c r="F376" s="78"/>
      <c r="G376" s="79">
        <f>G377</f>
        <v>2500000</v>
      </c>
      <c r="H376" s="79">
        <f t="shared" ref="H376" si="64">H377</f>
        <v>2000000</v>
      </c>
    </row>
    <row r="377" spans="1:8" ht="39" x14ac:dyDescent="0.25">
      <c r="A377" s="75" t="s">
        <v>284</v>
      </c>
      <c r="B377" s="24">
        <v>909</v>
      </c>
      <c r="C377" s="78" t="s">
        <v>197</v>
      </c>
      <c r="D377" s="78" t="s">
        <v>31</v>
      </c>
      <c r="E377" s="78" t="s">
        <v>385</v>
      </c>
      <c r="F377" s="78" t="s">
        <v>32</v>
      </c>
      <c r="G377" s="79">
        <v>2500000</v>
      </c>
      <c r="H377" s="79">
        <v>2000000</v>
      </c>
    </row>
    <row r="378" spans="1:8" x14ac:dyDescent="0.25">
      <c r="A378" s="35" t="s">
        <v>9</v>
      </c>
      <c r="B378" s="42">
        <v>909</v>
      </c>
      <c r="C378" s="36" t="s">
        <v>41</v>
      </c>
      <c r="D378" s="36"/>
      <c r="E378" s="36"/>
      <c r="F378" s="36"/>
      <c r="G378" s="32">
        <f>SUM(G379,G384)</f>
        <v>12562879.75</v>
      </c>
      <c r="H378" s="32">
        <f>SUM(H379,H384)</f>
        <v>14927499.949999999</v>
      </c>
    </row>
    <row r="379" spans="1:8" x14ac:dyDescent="0.25">
      <c r="A379" s="51" t="s">
        <v>10</v>
      </c>
      <c r="B379" s="38">
        <v>909</v>
      </c>
      <c r="C379" s="47" t="s">
        <v>41</v>
      </c>
      <c r="D379" s="47" t="s">
        <v>28</v>
      </c>
      <c r="E379" s="47"/>
      <c r="F379" s="47"/>
      <c r="G379" s="48">
        <f t="shared" ref="G379:H382" si="65">G380</f>
        <v>7000000</v>
      </c>
      <c r="H379" s="48">
        <f t="shared" si="65"/>
        <v>7000000</v>
      </c>
    </row>
    <row r="380" spans="1:8" ht="64.5" x14ac:dyDescent="0.25">
      <c r="A380" s="27" t="s">
        <v>240</v>
      </c>
      <c r="B380" s="31">
        <v>909</v>
      </c>
      <c r="C380" s="28" t="s">
        <v>41</v>
      </c>
      <c r="D380" s="28" t="s">
        <v>28</v>
      </c>
      <c r="E380" s="28" t="s">
        <v>67</v>
      </c>
      <c r="F380" s="28"/>
      <c r="G380" s="33">
        <f t="shared" si="65"/>
        <v>7000000</v>
      </c>
      <c r="H380" s="33">
        <f t="shared" si="65"/>
        <v>7000000</v>
      </c>
    </row>
    <row r="381" spans="1:8" ht="39" x14ac:dyDescent="0.25">
      <c r="A381" s="27" t="s">
        <v>121</v>
      </c>
      <c r="B381" s="31">
        <v>909</v>
      </c>
      <c r="C381" s="28" t="s">
        <v>41</v>
      </c>
      <c r="D381" s="28" t="s">
        <v>28</v>
      </c>
      <c r="E381" s="28" t="s">
        <v>147</v>
      </c>
      <c r="F381" s="28"/>
      <c r="G381" s="33">
        <f t="shared" si="65"/>
        <v>7000000</v>
      </c>
      <c r="H381" s="33">
        <f t="shared" si="65"/>
        <v>7000000</v>
      </c>
    </row>
    <row r="382" spans="1:8" ht="51.75" x14ac:dyDescent="0.25">
      <c r="A382" s="23" t="s">
        <v>95</v>
      </c>
      <c r="B382" s="24">
        <v>909</v>
      </c>
      <c r="C382" s="25" t="s">
        <v>41</v>
      </c>
      <c r="D382" s="25" t="s">
        <v>28</v>
      </c>
      <c r="E382" s="25" t="s">
        <v>148</v>
      </c>
      <c r="F382" s="36"/>
      <c r="G382" s="30">
        <f t="shared" si="65"/>
        <v>7000000</v>
      </c>
      <c r="H382" s="30">
        <f t="shared" si="65"/>
        <v>7000000</v>
      </c>
    </row>
    <row r="383" spans="1:8" ht="26.25" x14ac:dyDescent="0.25">
      <c r="A383" s="23" t="s">
        <v>11</v>
      </c>
      <c r="B383" s="24">
        <v>909</v>
      </c>
      <c r="C383" s="25" t="s">
        <v>41</v>
      </c>
      <c r="D383" s="25" t="s">
        <v>28</v>
      </c>
      <c r="E383" s="25" t="s">
        <v>148</v>
      </c>
      <c r="F383" s="25" t="s">
        <v>42</v>
      </c>
      <c r="G383" s="30">
        <v>7000000</v>
      </c>
      <c r="H383" s="30">
        <v>7000000</v>
      </c>
    </row>
    <row r="384" spans="1:8" x14ac:dyDescent="0.25">
      <c r="A384" s="51" t="s">
        <v>16</v>
      </c>
      <c r="B384" s="38">
        <v>909</v>
      </c>
      <c r="C384" s="47" t="s">
        <v>41</v>
      </c>
      <c r="D384" s="47" t="s">
        <v>34</v>
      </c>
      <c r="E384" s="47"/>
      <c r="F384" s="47"/>
      <c r="G384" s="48">
        <f>G389+G385</f>
        <v>5562879.75</v>
      </c>
      <c r="H384" s="48">
        <f>H389+H385</f>
        <v>7927499.9500000002</v>
      </c>
    </row>
    <row r="385" spans="1:8" ht="64.5" x14ac:dyDescent="0.25">
      <c r="A385" s="27" t="s">
        <v>240</v>
      </c>
      <c r="B385" s="31">
        <v>909</v>
      </c>
      <c r="C385" s="28" t="s">
        <v>41</v>
      </c>
      <c r="D385" s="28" t="s">
        <v>34</v>
      </c>
      <c r="E385" s="28" t="s">
        <v>67</v>
      </c>
      <c r="F385" s="47"/>
      <c r="G385" s="74">
        <f t="shared" ref="G385:H385" si="66">G386</f>
        <v>3798900</v>
      </c>
      <c r="H385" s="74">
        <f t="shared" si="66"/>
        <v>6331500</v>
      </c>
    </row>
    <row r="386" spans="1:8" ht="51.75" x14ac:dyDescent="0.25">
      <c r="A386" s="27" t="s">
        <v>415</v>
      </c>
      <c r="B386" s="31">
        <v>909</v>
      </c>
      <c r="C386" s="28" t="s">
        <v>41</v>
      </c>
      <c r="D386" s="28" t="s">
        <v>34</v>
      </c>
      <c r="E386" s="28" t="s">
        <v>416</v>
      </c>
      <c r="F386" s="47"/>
      <c r="G386" s="74">
        <f>G387</f>
        <v>3798900</v>
      </c>
      <c r="H386" s="74">
        <f>H387</f>
        <v>6331500</v>
      </c>
    </row>
    <row r="387" spans="1:8" ht="39" x14ac:dyDescent="0.25">
      <c r="A387" s="113" t="s">
        <v>417</v>
      </c>
      <c r="B387" s="60">
        <v>909</v>
      </c>
      <c r="C387" s="61" t="s">
        <v>41</v>
      </c>
      <c r="D387" s="61" t="s">
        <v>34</v>
      </c>
      <c r="E387" s="47" t="s">
        <v>418</v>
      </c>
      <c r="F387" s="62"/>
      <c r="G387" s="114">
        <f>G388</f>
        <v>3798900</v>
      </c>
      <c r="H387" s="114">
        <f>H388</f>
        <v>6331500</v>
      </c>
    </row>
    <row r="388" spans="1:8" ht="39" x14ac:dyDescent="0.25">
      <c r="A388" s="112" t="s">
        <v>402</v>
      </c>
      <c r="B388" s="24">
        <v>909</v>
      </c>
      <c r="C388" s="63" t="s">
        <v>41</v>
      </c>
      <c r="D388" s="63" t="s">
        <v>34</v>
      </c>
      <c r="E388" s="25" t="s">
        <v>418</v>
      </c>
      <c r="F388" s="63" t="s">
        <v>401</v>
      </c>
      <c r="G388" s="107">
        <v>3798900</v>
      </c>
      <c r="H388" s="48">
        <v>6331500</v>
      </c>
    </row>
    <row r="389" spans="1:8" ht="64.5" x14ac:dyDescent="0.25">
      <c r="A389" s="27" t="s">
        <v>250</v>
      </c>
      <c r="B389" s="31">
        <v>909</v>
      </c>
      <c r="C389" s="28" t="s">
        <v>41</v>
      </c>
      <c r="D389" s="28" t="s">
        <v>34</v>
      </c>
      <c r="E389" s="28" t="s">
        <v>80</v>
      </c>
      <c r="F389" s="28"/>
      <c r="G389" s="33">
        <f t="shared" ref="G389:H391" si="67">G390</f>
        <v>1763979.75</v>
      </c>
      <c r="H389" s="33">
        <f t="shared" si="67"/>
        <v>1595999.95</v>
      </c>
    </row>
    <row r="390" spans="1:8" ht="51.75" x14ac:dyDescent="0.25">
      <c r="A390" s="27" t="s">
        <v>122</v>
      </c>
      <c r="B390" s="31">
        <v>909</v>
      </c>
      <c r="C390" s="28" t="s">
        <v>41</v>
      </c>
      <c r="D390" s="28" t="s">
        <v>34</v>
      </c>
      <c r="E390" s="28" t="s">
        <v>149</v>
      </c>
      <c r="F390" s="28"/>
      <c r="G390" s="33">
        <f t="shared" si="67"/>
        <v>1763979.75</v>
      </c>
      <c r="H390" s="33">
        <f t="shared" si="67"/>
        <v>1595999.95</v>
      </c>
    </row>
    <row r="391" spans="1:8" ht="26.25" x14ac:dyDescent="0.25">
      <c r="A391" s="23" t="s">
        <v>232</v>
      </c>
      <c r="B391" s="24">
        <v>909</v>
      </c>
      <c r="C391" s="25" t="s">
        <v>41</v>
      </c>
      <c r="D391" s="25" t="s">
        <v>34</v>
      </c>
      <c r="E391" s="25" t="s">
        <v>150</v>
      </c>
      <c r="F391" s="24"/>
      <c r="G391" s="30">
        <f t="shared" si="67"/>
        <v>1763979.75</v>
      </c>
      <c r="H391" s="30">
        <f t="shared" si="67"/>
        <v>1595999.95</v>
      </c>
    </row>
    <row r="392" spans="1:8" ht="26.25" x14ac:dyDescent="0.25">
      <c r="A392" s="23" t="s">
        <v>11</v>
      </c>
      <c r="B392" s="24">
        <v>909</v>
      </c>
      <c r="C392" s="25" t="s">
        <v>41</v>
      </c>
      <c r="D392" s="25" t="s">
        <v>34</v>
      </c>
      <c r="E392" s="25" t="s">
        <v>150</v>
      </c>
      <c r="F392" s="24">
        <v>300</v>
      </c>
      <c r="G392" s="30">
        <v>1763979.75</v>
      </c>
      <c r="H392" s="30">
        <v>1595999.95</v>
      </c>
    </row>
    <row r="393" spans="1:8" x14ac:dyDescent="0.25">
      <c r="G393" s="105"/>
      <c r="H393" s="106"/>
    </row>
  </sheetData>
  <mergeCells count="3">
    <mergeCell ref="D1:H1"/>
    <mergeCell ref="A3:H3"/>
    <mergeCell ref="E2:H2"/>
  </mergeCells>
  <pageMargins left="0.78740157480314965" right="0.39370078740157483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GL_26_09_2024</cp:lastModifiedBy>
  <cp:lastPrinted>2026-03-24T08:38:00Z</cp:lastPrinted>
  <dcterms:created xsi:type="dcterms:W3CDTF">2012-06-20T07:15:37Z</dcterms:created>
  <dcterms:modified xsi:type="dcterms:W3CDTF">2026-03-24T08:38:15Z</dcterms:modified>
</cp:coreProperties>
</file>